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ivotTables/pivotTable1.xml" ContentType="application/vnd.openxmlformats-officedocument.spreadsheetml.pivotTable+xml"/>
  <Override PartName="/xl/drawings/drawing4.xml" ContentType="application/vnd.openxmlformats-officedocument.drawing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Ex1.xml" ContentType="application/vnd.ms-office.chartex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+xml"/>
  <Override PartName="/xl/charts/chart9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+xml"/>
  <Override PartName="/xl/charts/chartEx2.xml" ContentType="application/vnd.ms-office.chartex+xml"/>
  <Override PartName="/xl/charts/style11.xml" ContentType="application/vnd.ms-office.chartstyle+xml"/>
  <Override PartName="/xl/charts/colors11.xml" ContentType="application/vnd.ms-office.chartcolorstyle+xml"/>
  <Override PartName="/xl/drawings/drawing13.xml" ContentType="application/vnd.openxmlformats-officedocument.drawing+xml"/>
  <Override PartName="/xl/charts/chartEx3.xml" ContentType="application/vnd.ms-office.chartex+xml"/>
  <Override PartName="/xl/charts/style12.xml" ContentType="application/vnd.ms-office.chartstyle+xml"/>
  <Override PartName="/xl/charts/colors12.xml" ContentType="application/vnd.ms-office.chartcolorstyle+xml"/>
  <Override PartName="/xl/pivotTables/pivotTable11.xml" ContentType="application/vnd.openxmlformats-officedocument.spreadsheetml.pivotTable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harts/chart10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1.xml" ContentType="application/vnd.openxmlformats-officedocument.drawingml.chart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4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abio\Desktop\Business\02_Statistik-Business\03_Kurse\09_FS - E-Commerce Webshop\"/>
    </mc:Choice>
  </mc:AlternateContent>
  <xr:revisionPtr revIDLastSave="0" documentId="13_ncr:1_{016DD514-0101-45C2-8D3A-BA017B351557}" xr6:coauthVersionLast="45" xr6:coauthVersionMax="45" xr10:uidLastSave="{00000000-0000-0000-0000-000000000000}"/>
  <bookViews>
    <workbookView xWindow="-108" yWindow="-108" windowWidth="23256" windowHeight="12576" activeTab="14" xr2:uid="{F6A8350A-1CC3-445A-A63B-2BD467042857}"/>
  </bookViews>
  <sheets>
    <sheet name="Disclaimer" sheetId="2" r:id="rId1"/>
    <sheet name="Intro" sheetId="3" r:id="rId2"/>
    <sheet name="Rohdaten" sheetId="4" r:id="rId3"/>
    <sheet name="a)" sheetId="19" r:id="rId4"/>
    <sheet name="b)" sheetId="18" r:id="rId5"/>
    <sheet name="c)" sheetId="17" r:id="rId6"/>
    <sheet name="d)" sheetId="16" r:id="rId7"/>
    <sheet name="e)" sheetId="15" r:id="rId8"/>
    <sheet name="f)" sheetId="14" r:id="rId9"/>
    <sheet name="g)" sheetId="13" r:id="rId10"/>
    <sheet name="h)" sheetId="12" r:id="rId11"/>
    <sheet name="i)" sheetId="11" r:id="rId12"/>
    <sheet name="j)" sheetId="10" r:id="rId13"/>
    <sheet name="k)" sheetId="9" r:id="rId14"/>
    <sheet name="l)" sheetId="8" r:id="rId15"/>
    <sheet name="Punkte" sheetId="5" r:id="rId16"/>
  </sheets>
  <definedNames>
    <definedName name="_xlnm._FilterDatabase" localSheetId="3" hidden="1">'a)'!$B$3:$C$503</definedName>
    <definedName name="_xlnm._FilterDatabase" localSheetId="2" hidden="1">Rohdaten!$B$3:$N$503</definedName>
    <definedName name="_xlchart.v1.0" hidden="1">'g)'!$B$4</definedName>
    <definedName name="_xlchart.v1.1" hidden="1">'g)'!$C$4:$C$339</definedName>
    <definedName name="_xlchart.v1.2" hidden="1">'g)'!$F$5</definedName>
    <definedName name="_xlchart.v1.3" hidden="1">'g)'!$G$4:$G$167</definedName>
    <definedName name="_xlchart.v1.4" hidden="1">'i)'!$B$3:$B$502</definedName>
    <definedName name="_xlchart.v1.5" hidden="1">'j)'!$C$4:$C$339</definedName>
    <definedName name="_xlchart.v1.6" hidden="1">'j)'!$C$4:$C$339</definedName>
  </definedNames>
  <calcPr calcId="191029"/>
  <pivotCaches>
    <pivotCache cacheId="0" r:id="rId17"/>
    <pivotCache cacheId="5" r:id="rId1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6" i="8" l="1"/>
  <c r="D15" i="8"/>
  <c r="D12" i="8"/>
  <c r="D10" i="8"/>
  <c r="D9" i="8"/>
  <c r="U5" i="8"/>
  <c r="V5" i="8"/>
  <c r="U6" i="8"/>
  <c r="V6" i="8"/>
  <c r="U7" i="8"/>
  <c r="V7" i="8"/>
  <c r="U8" i="8"/>
  <c r="V8" i="8"/>
  <c r="U9" i="8"/>
  <c r="V9" i="8"/>
  <c r="U10" i="8"/>
  <c r="V10" i="8"/>
  <c r="U11" i="8"/>
  <c r="V11" i="8"/>
  <c r="U12" i="8"/>
  <c r="V12" i="8"/>
  <c r="U13" i="8"/>
  <c r="V13" i="8"/>
  <c r="U14" i="8"/>
  <c r="V14" i="8"/>
  <c r="U15" i="8"/>
  <c r="V15" i="8"/>
  <c r="U16" i="8"/>
  <c r="V16" i="8"/>
  <c r="U17" i="8"/>
  <c r="V17" i="8"/>
  <c r="U18" i="8"/>
  <c r="V18" i="8"/>
  <c r="U19" i="8"/>
  <c r="V19" i="8"/>
  <c r="U20" i="8"/>
  <c r="V20" i="8"/>
  <c r="U21" i="8"/>
  <c r="V21" i="8"/>
  <c r="U22" i="8"/>
  <c r="V22" i="8"/>
  <c r="U23" i="8"/>
  <c r="V23" i="8"/>
  <c r="U24" i="8"/>
  <c r="V24" i="8"/>
  <c r="U25" i="8"/>
  <c r="V25" i="8"/>
  <c r="E15" i="9" l="1"/>
  <c r="D6" i="9"/>
  <c r="E14" i="9"/>
  <c r="E12" i="9"/>
  <c r="E9" i="9"/>
  <c r="E8" i="9"/>
  <c r="F16" i="10"/>
  <c r="F15" i="10"/>
  <c r="F13" i="10"/>
  <c r="F12" i="10"/>
  <c r="F11" i="10"/>
  <c r="F10" i="10"/>
  <c r="F9" i="10"/>
  <c r="E2" i="11"/>
  <c r="E3" i="11" s="1"/>
  <c r="E1" i="11"/>
  <c r="G17" i="11"/>
  <c r="E12" i="11"/>
  <c r="E5" i="11"/>
  <c r="E4" i="11"/>
  <c r="E22" i="11" s="1"/>
  <c r="G18" i="11" l="1"/>
  <c r="E8" i="11"/>
  <c r="C104" i="12"/>
  <c r="C112" i="12"/>
  <c r="C105" i="12"/>
  <c r="C106" i="12"/>
  <c r="C107" i="12"/>
  <c r="C108" i="12"/>
  <c r="C109" i="12"/>
  <c r="C110" i="12"/>
  <c r="C111" i="12"/>
  <c r="C103" i="12"/>
  <c r="F6" i="12"/>
  <c r="F5" i="12"/>
  <c r="H5" i="13" l="1"/>
  <c r="H6" i="13"/>
  <c r="H7" i="13"/>
  <c r="H8" i="13"/>
  <c r="H9" i="13"/>
  <c r="H10" i="13"/>
  <c r="H11" i="13"/>
  <c r="H12" i="13"/>
  <c r="H13" i="13"/>
  <c r="H14" i="13"/>
  <c r="H15" i="13"/>
  <c r="H16" i="13"/>
  <c r="H17" i="13"/>
  <c r="H18" i="13"/>
  <c r="H19" i="13"/>
  <c r="H20" i="13"/>
  <c r="H21" i="13"/>
  <c r="H22" i="13"/>
  <c r="H23" i="13"/>
  <c r="H24" i="13"/>
  <c r="H25" i="13"/>
  <c r="H26" i="13"/>
  <c r="H27" i="13"/>
  <c r="H28" i="13"/>
  <c r="H29" i="13"/>
  <c r="H30" i="13"/>
  <c r="H31" i="13"/>
  <c r="H32" i="13"/>
  <c r="H33" i="13"/>
  <c r="H34" i="13"/>
  <c r="H35" i="13"/>
  <c r="H36" i="13"/>
  <c r="H37" i="13"/>
  <c r="H38" i="13"/>
  <c r="H39" i="13"/>
  <c r="H40" i="13"/>
  <c r="H41" i="13"/>
  <c r="H42" i="13"/>
  <c r="H43" i="13"/>
  <c r="H44" i="13"/>
  <c r="H45" i="13"/>
  <c r="H46" i="13"/>
  <c r="H47" i="13"/>
  <c r="H48" i="13"/>
  <c r="H49" i="13"/>
  <c r="H50" i="13"/>
  <c r="H51" i="13"/>
  <c r="H52" i="13"/>
  <c r="H53" i="13"/>
  <c r="H54" i="13"/>
  <c r="H55" i="13"/>
  <c r="H56" i="13"/>
  <c r="H57" i="13"/>
  <c r="H58" i="13"/>
  <c r="H59" i="13"/>
  <c r="H60" i="13"/>
  <c r="H61" i="13"/>
  <c r="H62" i="13"/>
  <c r="H63" i="13"/>
  <c r="H64" i="13"/>
  <c r="H65" i="13"/>
  <c r="H66" i="13"/>
  <c r="H67" i="13"/>
  <c r="H68" i="13"/>
  <c r="H69" i="13"/>
  <c r="H70" i="13"/>
  <c r="H71" i="13"/>
  <c r="H72" i="13"/>
  <c r="H73" i="13"/>
  <c r="H74" i="13"/>
  <c r="H75" i="13"/>
  <c r="H76" i="13"/>
  <c r="H77" i="13"/>
  <c r="H78" i="13"/>
  <c r="H79" i="13"/>
  <c r="H80" i="13"/>
  <c r="H81" i="13"/>
  <c r="H82" i="13"/>
  <c r="H83" i="13"/>
  <c r="H84" i="13"/>
  <c r="H85" i="13"/>
  <c r="H86" i="13"/>
  <c r="H87" i="13"/>
  <c r="H88" i="13"/>
  <c r="H89" i="13"/>
  <c r="H90" i="13"/>
  <c r="H91" i="13"/>
  <c r="H92" i="13"/>
  <c r="H93" i="13"/>
  <c r="H94" i="13"/>
  <c r="H95" i="13"/>
  <c r="H96" i="13"/>
  <c r="H97" i="13"/>
  <c r="H98" i="13"/>
  <c r="H99" i="13"/>
  <c r="H100" i="13"/>
  <c r="H101" i="13"/>
  <c r="H102" i="13"/>
  <c r="H103" i="13"/>
  <c r="H104" i="13"/>
  <c r="H105" i="13"/>
  <c r="H106" i="13"/>
  <c r="H107" i="13"/>
  <c r="H108" i="13"/>
  <c r="H109" i="13"/>
  <c r="H110" i="13"/>
  <c r="H111" i="13"/>
  <c r="H112" i="13"/>
  <c r="H113" i="13"/>
  <c r="H114" i="13"/>
  <c r="H115" i="13"/>
  <c r="H116" i="13"/>
  <c r="H117" i="13"/>
  <c r="H118" i="13"/>
  <c r="H119" i="13"/>
  <c r="H120" i="13"/>
  <c r="H121" i="13"/>
  <c r="H122" i="13"/>
  <c r="H123" i="13"/>
  <c r="H124" i="13"/>
  <c r="H125" i="13"/>
  <c r="H126" i="13"/>
  <c r="H127" i="13"/>
  <c r="H128" i="13"/>
  <c r="H129" i="13"/>
  <c r="H130" i="13"/>
  <c r="H131" i="13"/>
  <c r="H132" i="13"/>
  <c r="H133" i="13"/>
  <c r="H134" i="13"/>
  <c r="H135" i="13"/>
  <c r="H136" i="13"/>
  <c r="H137" i="13"/>
  <c r="H138" i="13"/>
  <c r="H139" i="13"/>
  <c r="H140" i="13"/>
  <c r="H141" i="13"/>
  <c r="H142" i="13"/>
  <c r="H143" i="13"/>
  <c r="H144" i="13"/>
  <c r="H145" i="13"/>
  <c r="H146" i="13"/>
  <c r="H147" i="13"/>
  <c r="H148" i="13"/>
  <c r="H149" i="13"/>
  <c r="H150" i="13"/>
  <c r="H151" i="13"/>
  <c r="H152" i="13"/>
  <c r="H153" i="13"/>
  <c r="H154" i="13"/>
  <c r="H155" i="13"/>
  <c r="H156" i="13"/>
  <c r="H157" i="13"/>
  <c r="H158" i="13"/>
  <c r="H159" i="13"/>
  <c r="H160" i="13"/>
  <c r="H161" i="13"/>
  <c r="H162" i="13"/>
  <c r="H163" i="13"/>
  <c r="H164" i="13"/>
  <c r="H165" i="13"/>
  <c r="H166" i="13"/>
  <c r="H167" i="13"/>
  <c r="H4" i="13"/>
  <c r="L15" i="13"/>
  <c r="L14" i="13"/>
  <c r="K15" i="13"/>
  <c r="K14" i="13"/>
  <c r="D21" i="13" s="1"/>
  <c r="L12" i="13"/>
  <c r="K12" i="13"/>
  <c r="L11" i="13"/>
  <c r="K11" i="13"/>
  <c r="L9" i="13"/>
  <c r="K9" i="13"/>
  <c r="L8" i="13"/>
  <c r="K8" i="13"/>
  <c r="L7" i="13"/>
  <c r="K7" i="13"/>
  <c r="L6" i="13"/>
  <c r="K6" i="13"/>
  <c r="L5" i="13"/>
  <c r="K5" i="13"/>
  <c r="L10" i="13"/>
  <c r="L4" i="13"/>
  <c r="K10" i="13"/>
  <c r="K4" i="13"/>
  <c r="K37" i="14"/>
  <c r="K36" i="14"/>
  <c r="K35" i="14"/>
  <c r="K34" i="14"/>
  <c r="K33" i="14"/>
  <c r="K32" i="14"/>
  <c r="D306" i="13" l="1"/>
  <c r="D249" i="13"/>
  <c r="D69" i="13"/>
  <c r="D337" i="13"/>
  <c r="D305" i="13"/>
  <c r="D294" i="13"/>
  <c r="D284" i="13"/>
  <c r="D273" i="13"/>
  <c r="D245" i="13"/>
  <c r="D213" i="13"/>
  <c r="D181" i="13"/>
  <c r="D117" i="13"/>
  <c r="D53" i="13"/>
  <c r="D338" i="13"/>
  <c r="D328" i="13"/>
  <c r="D317" i="13"/>
  <c r="D296" i="13"/>
  <c r="D285" i="13"/>
  <c r="D274" i="13"/>
  <c r="D217" i="13"/>
  <c r="D185" i="13"/>
  <c r="D133" i="13"/>
  <c r="D5" i="13"/>
  <c r="D326" i="13"/>
  <c r="D316" i="13"/>
  <c r="D333" i="13"/>
  <c r="D322" i="13"/>
  <c r="D312" i="13"/>
  <c r="D301" i="13"/>
  <c r="D290" i="13"/>
  <c r="D280" i="13"/>
  <c r="D265" i="13"/>
  <c r="D233" i="13"/>
  <c r="D201" i="13"/>
  <c r="D165" i="13"/>
  <c r="D101" i="13"/>
  <c r="D37" i="13"/>
  <c r="D332" i="13"/>
  <c r="D321" i="13"/>
  <c r="D310" i="13"/>
  <c r="D300" i="13"/>
  <c r="D289" i="13"/>
  <c r="D278" i="13"/>
  <c r="D261" i="13"/>
  <c r="D229" i="13"/>
  <c r="D197" i="13"/>
  <c r="D149" i="13"/>
  <c r="D85" i="13"/>
  <c r="D7" i="13"/>
  <c r="D11" i="13"/>
  <c r="D15" i="13"/>
  <c r="D19" i="13"/>
  <c r="D23" i="13"/>
  <c r="D27" i="13"/>
  <c r="D31" i="13"/>
  <c r="D35" i="13"/>
  <c r="D39" i="13"/>
  <c r="D43" i="13"/>
  <c r="D47" i="13"/>
  <c r="D51" i="13"/>
  <c r="D55" i="13"/>
  <c r="D59" i="13"/>
  <c r="D63" i="13"/>
  <c r="D67" i="13"/>
  <c r="D71" i="13"/>
  <c r="D75" i="13"/>
  <c r="D79" i="13"/>
  <c r="D83" i="13"/>
  <c r="D87" i="13"/>
  <c r="D91" i="13"/>
  <c r="D95" i="13"/>
  <c r="D99" i="13"/>
  <c r="D103" i="13"/>
  <c r="D107" i="13"/>
  <c r="D111" i="13"/>
  <c r="D115" i="13"/>
  <c r="D119" i="13"/>
  <c r="D123" i="13"/>
  <c r="D127" i="13"/>
  <c r="D131" i="13"/>
  <c r="D135" i="13"/>
  <c r="D139" i="13"/>
  <c r="D143" i="13"/>
  <c r="D147" i="13"/>
  <c r="D151" i="13"/>
  <c r="D155" i="13"/>
  <c r="D159" i="13"/>
  <c r="D163" i="13"/>
  <c r="D167" i="13"/>
  <c r="D171" i="13"/>
  <c r="D175" i="13"/>
  <c r="D179" i="13"/>
  <c r="D183" i="13"/>
  <c r="D187" i="13"/>
  <c r="D191" i="13"/>
  <c r="D195" i="13"/>
  <c r="D199" i="13"/>
  <c r="D203" i="13"/>
  <c r="D207" i="13"/>
  <c r="D211" i="13"/>
  <c r="D215" i="13"/>
  <c r="D219" i="13"/>
  <c r="D223" i="13"/>
  <c r="D227" i="13"/>
  <c r="D231" i="13"/>
  <c r="D235" i="13"/>
  <c r="D239" i="13"/>
  <c r="D243" i="13"/>
  <c r="D247" i="13"/>
  <c r="D251" i="13"/>
  <c r="D255" i="13"/>
  <c r="D259" i="13"/>
  <c r="D263" i="13"/>
  <c r="D267" i="13"/>
  <c r="D271" i="13"/>
  <c r="D275" i="13"/>
  <c r="D279" i="13"/>
  <c r="D283" i="13"/>
  <c r="D287" i="13"/>
  <c r="D291" i="13"/>
  <c r="D295" i="13"/>
  <c r="D299" i="13"/>
  <c r="D303" i="13"/>
  <c r="D307" i="13"/>
  <c r="D311" i="13"/>
  <c r="D315" i="13"/>
  <c r="D319" i="13"/>
  <c r="D323" i="13"/>
  <c r="D327" i="13"/>
  <c r="D331" i="13"/>
  <c r="D335" i="13"/>
  <c r="D8" i="13"/>
  <c r="D12" i="13"/>
  <c r="D16" i="13"/>
  <c r="D20" i="13"/>
  <c r="D24" i="13"/>
  <c r="D28" i="13"/>
  <c r="D32" i="13"/>
  <c r="D36" i="13"/>
  <c r="D40" i="13"/>
  <c r="D44" i="13"/>
  <c r="D48" i="13"/>
  <c r="D52" i="13"/>
  <c r="D56" i="13"/>
  <c r="D60" i="13"/>
  <c r="D64" i="13"/>
  <c r="D68" i="13"/>
  <c r="D72" i="13"/>
  <c r="D76" i="13"/>
  <c r="D80" i="13"/>
  <c r="D84" i="13"/>
  <c r="D88" i="13"/>
  <c r="D92" i="13"/>
  <c r="D96" i="13"/>
  <c r="D100" i="13"/>
  <c r="D104" i="13"/>
  <c r="D108" i="13"/>
  <c r="D112" i="13"/>
  <c r="D116" i="13"/>
  <c r="D120" i="13"/>
  <c r="D124" i="13"/>
  <c r="D128" i="13"/>
  <c r="D132" i="13"/>
  <c r="D136" i="13"/>
  <c r="D140" i="13"/>
  <c r="D144" i="13"/>
  <c r="D148" i="13"/>
  <c r="D152" i="13"/>
  <c r="D156" i="13"/>
  <c r="D160" i="13"/>
  <c r="D164" i="13"/>
  <c r="D168" i="13"/>
  <c r="D172" i="13"/>
  <c r="D176" i="13"/>
  <c r="D180" i="13"/>
  <c r="D184" i="13"/>
  <c r="D188" i="13"/>
  <c r="D192" i="13"/>
  <c r="D196" i="13"/>
  <c r="D200" i="13"/>
  <c r="D204" i="13"/>
  <c r="D208" i="13"/>
  <c r="D212" i="13"/>
  <c r="D216" i="13"/>
  <c r="D220" i="13"/>
  <c r="D224" i="13"/>
  <c r="D228" i="13"/>
  <c r="D232" i="13"/>
  <c r="D236" i="13"/>
  <c r="D240" i="13"/>
  <c r="D244" i="13"/>
  <c r="D248" i="13"/>
  <c r="D252" i="13"/>
  <c r="D256" i="13"/>
  <c r="D260" i="13"/>
  <c r="D264" i="13"/>
  <c r="D268" i="13"/>
  <c r="D6" i="13"/>
  <c r="D10" i="13"/>
  <c r="D14" i="13"/>
  <c r="D18" i="13"/>
  <c r="D22" i="13"/>
  <c r="D26" i="13"/>
  <c r="D30" i="13"/>
  <c r="D34" i="13"/>
  <c r="D38" i="13"/>
  <c r="D42" i="13"/>
  <c r="D46" i="13"/>
  <c r="D50" i="13"/>
  <c r="D54" i="13"/>
  <c r="D58" i="13"/>
  <c r="D62" i="13"/>
  <c r="D66" i="13"/>
  <c r="D70" i="13"/>
  <c r="D74" i="13"/>
  <c r="D78" i="13"/>
  <c r="D82" i="13"/>
  <c r="D86" i="13"/>
  <c r="D90" i="13"/>
  <c r="D94" i="13"/>
  <c r="D98" i="13"/>
  <c r="D102" i="13"/>
  <c r="D106" i="13"/>
  <c r="D110" i="13"/>
  <c r="D114" i="13"/>
  <c r="D118" i="13"/>
  <c r="D122" i="13"/>
  <c r="D126" i="13"/>
  <c r="D130" i="13"/>
  <c r="D134" i="13"/>
  <c r="D138" i="13"/>
  <c r="D142" i="13"/>
  <c r="D146" i="13"/>
  <c r="D150" i="13"/>
  <c r="D154" i="13"/>
  <c r="D158" i="13"/>
  <c r="D162" i="13"/>
  <c r="D166" i="13"/>
  <c r="D170" i="13"/>
  <c r="D174" i="13"/>
  <c r="D178" i="13"/>
  <c r="D182" i="13"/>
  <c r="D186" i="13"/>
  <c r="D190" i="13"/>
  <c r="D194" i="13"/>
  <c r="D198" i="13"/>
  <c r="D202" i="13"/>
  <c r="D206" i="13"/>
  <c r="D210" i="13"/>
  <c r="D214" i="13"/>
  <c r="D218" i="13"/>
  <c r="D222" i="13"/>
  <c r="D226" i="13"/>
  <c r="D230" i="13"/>
  <c r="D234" i="13"/>
  <c r="D238" i="13"/>
  <c r="D242" i="13"/>
  <c r="D246" i="13"/>
  <c r="D250" i="13"/>
  <c r="D254" i="13"/>
  <c r="D258" i="13"/>
  <c r="D262" i="13"/>
  <c r="D266" i="13"/>
  <c r="D270" i="13"/>
  <c r="D4" i="13"/>
  <c r="D336" i="13"/>
  <c r="D330" i="13"/>
  <c r="D325" i="13"/>
  <c r="D320" i="13"/>
  <c r="D314" i="13"/>
  <c r="D309" i="13"/>
  <c r="D304" i="13"/>
  <c r="D298" i="13"/>
  <c r="D293" i="13"/>
  <c r="D288" i="13"/>
  <c r="D282" i="13"/>
  <c r="D277" i="13"/>
  <c r="D272" i="13"/>
  <c r="D257" i="13"/>
  <c r="D241" i="13"/>
  <c r="D225" i="13"/>
  <c r="D209" i="13"/>
  <c r="D193" i="13"/>
  <c r="D177" i="13"/>
  <c r="D161" i="13"/>
  <c r="D145" i="13"/>
  <c r="D129" i="13"/>
  <c r="D113" i="13"/>
  <c r="D97" i="13"/>
  <c r="D81" i="13"/>
  <c r="D65" i="13"/>
  <c r="D49" i="13"/>
  <c r="D33" i="13"/>
  <c r="D17" i="13"/>
  <c r="D339" i="13"/>
  <c r="D334" i="13"/>
  <c r="D329" i="13"/>
  <c r="D324" i="13"/>
  <c r="D318" i="13"/>
  <c r="D313" i="13"/>
  <c r="D308" i="13"/>
  <c r="D302" i="13"/>
  <c r="D297" i="13"/>
  <c r="D292" i="13"/>
  <c r="D286" i="13"/>
  <c r="D281" i="13"/>
  <c r="D276" i="13"/>
  <c r="D269" i="13"/>
  <c r="D253" i="13"/>
  <c r="D237" i="13"/>
  <c r="D221" i="13"/>
  <c r="D205" i="13"/>
  <c r="D189" i="13"/>
  <c r="D173" i="13"/>
  <c r="D157" i="13"/>
  <c r="D141" i="13"/>
  <c r="D125" i="13"/>
  <c r="D109" i="13"/>
  <c r="D93" i="13"/>
  <c r="D77" i="13"/>
  <c r="D61" i="13"/>
  <c r="D45" i="13"/>
  <c r="D29" i="13"/>
  <c r="D13" i="13"/>
  <c r="D169" i="13"/>
  <c r="D153" i="13"/>
  <c r="D137" i="13"/>
  <c r="D121" i="13"/>
  <c r="D105" i="13"/>
  <c r="D89" i="13"/>
  <c r="D73" i="13"/>
  <c r="D57" i="13"/>
  <c r="D41" i="13"/>
  <c r="D25" i="13"/>
  <c r="D9" i="13"/>
  <c r="K19" i="13" l="1"/>
  <c r="K20" i="13" l="1"/>
  <c r="L19" i="13" l="1"/>
  <c r="L20" i="13" s="1"/>
  <c r="I5" i="16"/>
  <c r="F5" i="16"/>
  <c r="F6" i="16"/>
  <c r="F7" i="16"/>
  <c r="F8" i="16"/>
  <c r="F9" i="16"/>
  <c r="F10" i="16"/>
  <c r="F11" i="16"/>
  <c r="F12" i="16"/>
  <c r="F13" i="16"/>
  <c r="F14" i="16"/>
  <c r="F15" i="16"/>
  <c r="F16" i="16"/>
  <c r="F17" i="16"/>
  <c r="F18" i="16"/>
  <c r="F19" i="16"/>
  <c r="F20" i="16"/>
  <c r="F21" i="16"/>
  <c r="F22" i="16"/>
  <c r="F23" i="16"/>
  <c r="F24" i="16"/>
  <c r="F25" i="16"/>
  <c r="F26" i="16"/>
  <c r="F27" i="16"/>
  <c r="F28" i="16"/>
  <c r="F29" i="16"/>
  <c r="F30" i="16"/>
  <c r="F31" i="16"/>
  <c r="F32" i="16"/>
  <c r="F33" i="16"/>
  <c r="F34" i="16"/>
  <c r="F35" i="16"/>
  <c r="F36" i="16"/>
  <c r="F37" i="16"/>
  <c r="F38" i="16"/>
  <c r="F39" i="16"/>
  <c r="F40" i="16"/>
  <c r="F41" i="16"/>
  <c r="F42" i="16"/>
  <c r="F43" i="16"/>
  <c r="F44" i="16"/>
  <c r="F45" i="16"/>
  <c r="F46" i="16"/>
  <c r="F47" i="16"/>
  <c r="F48" i="16"/>
  <c r="F49" i="16"/>
  <c r="F50" i="16"/>
  <c r="F51" i="16"/>
  <c r="F52" i="16"/>
  <c r="F53" i="16"/>
  <c r="F54" i="16"/>
  <c r="F55" i="16"/>
  <c r="F56" i="16"/>
  <c r="F57" i="16"/>
  <c r="F58" i="16"/>
  <c r="F59" i="16"/>
  <c r="F60" i="16"/>
  <c r="F61" i="16"/>
  <c r="F62" i="16"/>
  <c r="F63" i="16"/>
  <c r="F64" i="16"/>
  <c r="F65" i="16"/>
  <c r="F66" i="16"/>
  <c r="F67" i="16"/>
  <c r="F68" i="16"/>
  <c r="F69" i="16"/>
  <c r="F70" i="16"/>
  <c r="F71" i="16"/>
  <c r="F72" i="16"/>
  <c r="F73" i="16"/>
  <c r="F74" i="16"/>
  <c r="F75" i="16"/>
  <c r="F76" i="16"/>
  <c r="F77" i="16"/>
  <c r="F78" i="16"/>
  <c r="F79" i="16"/>
  <c r="F80" i="16"/>
  <c r="F81" i="16"/>
  <c r="F82" i="16"/>
  <c r="F83" i="16"/>
  <c r="F84" i="16"/>
  <c r="F85" i="16"/>
  <c r="F86" i="16"/>
  <c r="F87" i="16"/>
  <c r="F88" i="16"/>
  <c r="F89" i="16"/>
  <c r="F90" i="16"/>
  <c r="F91" i="16"/>
  <c r="F92" i="16"/>
  <c r="F93" i="16"/>
  <c r="F94" i="16"/>
  <c r="F95" i="16"/>
  <c r="F96" i="16"/>
  <c r="F97" i="16"/>
  <c r="F98" i="16"/>
  <c r="F99" i="16"/>
  <c r="F100" i="16"/>
  <c r="F101" i="16"/>
  <c r="F102" i="16"/>
  <c r="F103" i="16"/>
  <c r="F104" i="16"/>
  <c r="F105" i="16"/>
  <c r="F106" i="16"/>
  <c r="F107" i="16"/>
  <c r="F108" i="16"/>
  <c r="F109" i="16"/>
  <c r="F110" i="16"/>
  <c r="F111" i="16"/>
  <c r="F112" i="16"/>
  <c r="F113" i="16"/>
  <c r="F114" i="16"/>
  <c r="F115" i="16"/>
  <c r="F116" i="16"/>
  <c r="F117" i="16"/>
  <c r="F118" i="16"/>
  <c r="F119" i="16"/>
  <c r="F120" i="16"/>
  <c r="F121" i="16"/>
  <c r="F122" i="16"/>
  <c r="F123" i="16"/>
  <c r="F124" i="16"/>
  <c r="F125" i="16"/>
  <c r="F126" i="16"/>
  <c r="F127" i="16"/>
  <c r="F128" i="16"/>
  <c r="F129" i="16"/>
  <c r="F130" i="16"/>
  <c r="F131" i="16"/>
  <c r="F132" i="16"/>
  <c r="F133" i="16"/>
  <c r="F134" i="16"/>
  <c r="F135" i="16"/>
  <c r="F136" i="16"/>
  <c r="F137" i="16"/>
  <c r="F138" i="16"/>
  <c r="F139" i="16"/>
  <c r="F140" i="16"/>
  <c r="F141" i="16"/>
  <c r="F142" i="16"/>
  <c r="F143" i="16"/>
  <c r="F144" i="16"/>
  <c r="F145" i="16"/>
  <c r="F146" i="16"/>
  <c r="F147" i="16"/>
  <c r="F148" i="16"/>
  <c r="F149" i="16"/>
  <c r="F150" i="16"/>
  <c r="F151" i="16"/>
  <c r="F152" i="16"/>
  <c r="F153" i="16"/>
  <c r="F154" i="16"/>
  <c r="F155" i="16"/>
  <c r="F156" i="16"/>
  <c r="F157" i="16"/>
  <c r="F158" i="16"/>
  <c r="F159" i="16"/>
  <c r="F160" i="16"/>
  <c r="F161" i="16"/>
  <c r="F162" i="16"/>
  <c r="F163" i="16"/>
  <c r="F164" i="16"/>
  <c r="F165" i="16"/>
  <c r="F166" i="16"/>
  <c r="F167" i="16"/>
  <c r="F168" i="16"/>
  <c r="F169" i="16"/>
  <c r="F170" i="16"/>
  <c r="F171" i="16"/>
  <c r="F172" i="16"/>
  <c r="F173" i="16"/>
  <c r="F174" i="16"/>
  <c r="F175" i="16"/>
  <c r="F176" i="16"/>
  <c r="F177" i="16"/>
  <c r="F178" i="16"/>
  <c r="F179" i="16"/>
  <c r="F180" i="16"/>
  <c r="F181" i="16"/>
  <c r="F182" i="16"/>
  <c r="F183" i="16"/>
  <c r="F184" i="16"/>
  <c r="F185" i="16"/>
  <c r="F186" i="16"/>
  <c r="F187" i="16"/>
  <c r="F188" i="16"/>
  <c r="F189" i="16"/>
  <c r="F190" i="16"/>
  <c r="F191" i="16"/>
  <c r="F192" i="16"/>
  <c r="F193" i="16"/>
  <c r="F194" i="16"/>
  <c r="F195" i="16"/>
  <c r="F196" i="16"/>
  <c r="F197" i="16"/>
  <c r="F198" i="16"/>
  <c r="F199" i="16"/>
  <c r="F200" i="16"/>
  <c r="F201" i="16"/>
  <c r="F202" i="16"/>
  <c r="F203" i="16"/>
  <c r="F204" i="16"/>
  <c r="F205" i="16"/>
  <c r="F206" i="16"/>
  <c r="F207" i="16"/>
  <c r="F208" i="16"/>
  <c r="F209" i="16"/>
  <c r="F210" i="16"/>
  <c r="F211" i="16"/>
  <c r="F212" i="16"/>
  <c r="F213" i="16"/>
  <c r="F214" i="16"/>
  <c r="F215" i="16"/>
  <c r="F216" i="16"/>
  <c r="F217" i="16"/>
  <c r="F218" i="16"/>
  <c r="F219" i="16"/>
  <c r="F220" i="16"/>
  <c r="F221" i="16"/>
  <c r="F222" i="16"/>
  <c r="F223" i="16"/>
  <c r="F224" i="16"/>
  <c r="F225" i="16"/>
  <c r="F226" i="16"/>
  <c r="F227" i="16"/>
  <c r="F228" i="16"/>
  <c r="F229" i="16"/>
  <c r="F230" i="16"/>
  <c r="F231" i="16"/>
  <c r="F232" i="16"/>
  <c r="F233" i="16"/>
  <c r="F234" i="16"/>
  <c r="F235" i="16"/>
  <c r="F236" i="16"/>
  <c r="F237" i="16"/>
  <c r="F238" i="16"/>
  <c r="F239" i="16"/>
  <c r="F240" i="16"/>
  <c r="F241" i="16"/>
  <c r="F242" i="16"/>
  <c r="F243" i="16"/>
  <c r="F244" i="16"/>
  <c r="F245" i="16"/>
  <c r="F246" i="16"/>
  <c r="F247" i="16"/>
  <c r="F248" i="16"/>
  <c r="F249" i="16"/>
  <c r="F250" i="16"/>
  <c r="F251" i="16"/>
  <c r="F252" i="16"/>
  <c r="F253" i="16"/>
  <c r="F254" i="16"/>
  <c r="F255" i="16"/>
  <c r="F256" i="16"/>
  <c r="F257" i="16"/>
  <c r="F258" i="16"/>
  <c r="F259" i="16"/>
  <c r="F260" i="16"/>
  <c r="F261" i="16"/>
  <c r="F262" i="16"/>
  <c r="F263" i="16"/>
  <c r="F264" i="16"/>
  <c r="F265" i="16"/>
  <c r="F266" i="16"/>
  <c r="F267" i="16"/>
  <c r="F268" i="16"/>
  <c r="F269" i="16"/>
  <c r="F270" i="16"/>
  <c r="F271" i="16"/>
  <c r="F272" i="16"/>
  <c r="F273" i="16"/>
  <c r="F274" i="16"/>
  <c r="F275" i="16"/>
  <c r="F276" i="16"/>
  <c r="F277" i="16"/>
  <c r="F278" i="16"/>
  <c r="F279" i="16"/>
  <c r="F280" i="16"/>
  <c r="F281" i="16"/>
  <c r="F282" i="16"/>
  <c r="F283" i="16"/>
  <c r="F284" i="16"/>
  <c r="F285" i="16"/>
  <c r="F286" i="16"/>
  <c r="F287" i="16"/>
  <c r="F288" i="16"/>
  <c r="F289" i="16"/>
  <c r="F290" i="16"/>
  <c r="F291" i="16"/>
  <c r="F292" i="16"/>
  <c r="F293" i="16"/>
  <c r="F294" i="16"/>
  <c r="F295" i="16"/>
  <c r="F296" i="16"/>
  <c r="F297" i="16"/>
  <c r="F298" i="16"/>
  <c r="F299" i="16"/>
  <c r="F300" i="16"/>
  <c r="F301" i="16"/>
  <c r="F302" i="16"/>
  <c r="F303" i="16"/>
  <c r="F304" i="16"/>
  <c r="F305" i="16"/>
  <c r="F306" i="16"/>
  <c r="F307" i="16"/>
  <c r="F308" i="16"/>
  <c r="F309" i="16"/>
  <c r="F310" i="16"/>
  <c r="F311" i="16"/>
  <c r="F312" i="16"/>
  <c r="F313" i="16"/>
  <c r="F314" i="16"/>
  <c r="F315" i="16"/>
  <c r="F316" i="16"/>
  <c r="F317" i="16"/>
  <c r="F318" i="16"/>
  <c r="F319" i="16"/>
  <c r="F320" i="16"/>
  <c r="F321" i="16"/>
  <c r="F322" i="16"/>
  <c r="F323" i="16"/>
  <c r="F324" i="16"/>
  <c r="F325" i="16"/>
  <c r="F326" i="16"/>
  <c r="F327" i="16"/>
  <c r="F328" i="16"/>
  <c r="F329" i="16"/>
  <c r="F330" i="16"/>
  <c r="F331" i="16"/>
  <c r="F332" i="16"/>
  <c r="F333" i="16"/>
  <c r="F334" i="16"/>
  <c r="F335" i="16"/>
  <c r="F336" i="16"/>
  <c r="F337" i="16"/>
  <c r="F338" i="16"/>
  <c r="F339" i="16"/>
  <c r="F340" i="16"/>
  <c r="F341" i="16"/>
  <c r="F342" i="16"/>
  <c r="F343" i="16"/>
  <c r="F344" i="16"/>
  <c r="F345" i="16"/>
  <c r="F346" i="16"/>
  <c r="F347" i="16"/>
  <c r="F348" i="16"/>
  <c r="F349" i="16"/>
  <c r="F350" i="16"/>
  <c r="F351" i="16"/>
  <c r="F352" i="16"/>
  <c r="F353" i="16"/>
  <c r="F354" i="16"/>
  <c r="F355" i="16"/>
  <c r="F356" i="16"/>
  <c r="F357" i="16"/>
  <c r="F358" i="16"/>
  <c r="F359" i="16"/>
  <c r="F360" i="16"/>
  <c r="F361" i="16"/>
  <c r="F362" i="16"/>
  <c r="F363" i="16"/>
  <c r="F364" i="16"/>
  <c r="F365" i="16"/>
  <c r="F366" i="16"/>
  <c r="F367" i="16"/>
  <c r="F368" i="16"/>
  <c r="F369" i="16"/>
  <c r="F370" i="16"/>
  <c r="F371" i="16"/>
  <c r="F372" i="16"/>
  <c r="F373" i="16"/>
  <c r="F374" i="16"/>
  <c r="F375" i="16"/>
  <c r="F376" i="16"/>
  <c r="F377" i="16"/>
  <c r="F378" i="16"/>
  <c r="F379" i="16"/>
  <c r="F380" i="16"/>
  <c r="F381" i="16"/>
  <c r="F382" i="16"/>
  <c r="F383" i="16"/>
  <c r="F384" i="16"/>
  <c r="F385" i="16"/>
  <c r="F386" i="16"/>
  <c r="F387" i="16"/>
  <c r="F388" i="16"/>
  <c r="F389" i="16"/>
  <c r="F390" i="16"/>
  <c r="F391" i="16"/>
  <c r="F392" i="16"/>
  <c r="F393" i="16"/>
  <c r="F394" i="16"/>
  <c r="F395" i="16"/>
  <c r="F396" i="16"/>
  <c r="F397" i="16"/>
  <c r="F398" i="16"/>
  <c r="F399" i="16"/>
  <c r="F400" i="16"/>
  <c r="F401" i="16"/>
  <c r="F402" i="16"/>
  <c r="F403" i="16"/>
  <c r="F404" i="16"/>
  <c r="F405" i="16"/>
  <c r="F406" i="16"/>
  <c r="F407" i="16"/>
  <c r="F408" i="16"/>
  <c r="F409" i="16"/>
  <c r="F410" i="16"/>
  <c r="F411" i="16"/>
  <c r="F412" i="16"/>
  <c r="F413" i="16"/>
  <c r="F414" i="16"/>
  <c r="F415" i="16"/>
  <c r="F416" i="16"/>
  <c r="F417" i="16"/>
  <c r="F418" i="16"/>
  <c r="F419" i="16"/>
  <c r="F420" i="16"/>
  <c r="F421" i="16"/>
  <c r="F422" i="16"/>
  <c r="F423" i="16"/>
  <c r="F424" i="16"/>
  <c r="F425" i="16"/>
  <c r="F426" i="16"/>
  <c r="F427" i="16"/>
  <c r="F428" i="16"/>
  <c r="F429" i="16"/>
  <c r="F430" i="16"/>
  <c r="F431" i="16"/>
  <c r="F432" i="16"/>
  <c r="F433" i="16"/>
  <c r="F434" i="16"/>
  <c r="F435" i="16"/>
  <c r="F436" i="16"/>
  <c r="F437" i="16"/>
  <c r="F438" i="16"/>
  <c r="F439" i="16"/>
  <c r="F440" i="16"/>
  <c r="F441" i="16"/>
  <c r="F442" i="16"/>
  <c r="F443" i="16"/>
  <c r="F444" i="16"/>
  <c r="F445" i="16"/>
  <c r="F446" i="16"/>
  <c r="F447" i="16"/>
  <c r="F448" i="16"/>
  <c r="F449" i="16"/>
  <c r="F450" i="16"/>
  <c r="F451" i="16"/>
  <c r="F452" i="16"/>
  <c r="F453" i="16"/>
  <c r="F454" i="16"/>
  <c r="F455" i="16"/>
  <c r="F456" i="16"/>
  <c r="F457" i="16"/>
  <c r="F458" i="16"/>
  <c r="F459" i="16"/>
  <c r="F460" i="16"/>
  <c r="F461" i="16"/>
  <c r="F462" i="16"/>
  <c r="F463" i="16"/>
  <c r="F464" i="16"/>
  <c r="F465" i="16"/>
  <c r="F466" i="16"/>
  <c r="F467" i="16"/>
  <c r="F468" i="16"/>
  <c r="F469" i="16"/>
  <c r="F470" i="16"/>
  <c r="F471" i="16"/>
  <c r="F472" i="16"/>
  <c r="F473" i="16"/>
  <c r="F474" i="16"/>
  <c r="F475" i="16"/>
  <c r="F476" i="16"/>
  <c r="F477" i="16"/>
  <c r="F478" i="16"/>
  <c r="F479" i="16"/>
  <c r="F480" i="16"/>
  <c r="F481" i="16"/>
  <c r="F482" i="16"/>
  <c r="F483" i="16"/>
  <c r="F484" i="16"/>
  <c r="F485" i="16"/>
  <c r="F486" i="16"/>
  <c r="F487" i="16"/>
  <c r="F488" i="16"/>
  <c r="F489" i="16"/>
  <c r="F490" i="16"/>
  <c r="F491" i="16"/>
  <c r="F492" i="16"/>
  <c r="F493" i="16"/>
  <c r="F494" i="16"/>
  <c r="F495" i="16"/>
  <c r="F496" i="16"/>
  <c r="F497" i="16"/>
  <c r="F498" i="16"/>
  <c r="F499" i="16"/>
  <c r="F500" i="16"/>
  <c r="F501" i="16"/>
  <c r="F502" i="16"/>
  <c r="F503" i="16"/>
  <c r="F4" i="16"/>
  <c r="E5" i="16"/>
  <c r="E6" i="16"/>
  <c r="E7" i="16"/>
  <c r="E8" i="16"/>
  <c r="E9" i="16"/>
  <c r="E10" i="16"/>
  <c r="E11" i="16"/>
  <c r="E12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27" i="16"/>
  <c r="E28" i="16"/>
  <c r="E29" i="16"/>
  <c r="E30" i="16"/>
  <c r="E31" i="16"/>
  <c r="E32" i="16"/>
  <c r="E33" i="16"/>
  <c r="E34" i="16"/>
  <c r="E35" i="16"/>
  <c r="E36" i="16"/>
  <c r="E37" i="16"/>
  <c r="E38" i="16"/>
  <c r="E39" i="16"/>
  <c r="E40" i="16"/>
  <c r="E41" i="16"/>
  <c r="E42" i="16"/>
  <c r="E43" i="16"/>
  <c r="E44" i="16"/>
  <c r="E45" i="16"/>
  <c r="E46" i="16"/>
  <c r="E47" i="16"/>
  <c r="E48" i="16"/>
  <c r="E49" i="16"/>
  <c r="E50" i="16"/>
  <c r="E51" i="16"/>
  <c r="E52" i="16"/>
  <c r="E53" i="16"/>
  <c r="E54" i="16"/>
  <c r="E55" i="16"/>
  <c r="E56" i="16"/>
  <c r="E57" i="16"/>
  <c r="E58" i="16"/>
  <c r="E59" i="16"/>
  <c r="E60" i="16"/>
  <c r="E61" i="16"/>
  <c r="E62" i="16"/>
  <c r="E63" i="16"/>
  <c r="E64" i="16"/>
  <c r="E65" i="16"/>
  <c r="E66" i="16"/>
  <c r="E67" i="16"/>
  <c r="E68" i="16"/>
  <c r="E69" i="16"/>
  <c r="E70" i="16"/>
  <c r="E71" i="16"/>
  <c r="E72" i="16"/>
  <c r="E73" i="16"/>
  <c r="E74" i="16"/>
  <c r="E75" i="16"/>
  <c r="E76" i="16"/>
  <c r="E77" i="16"/>
  <c r="E78" i="16"/>
  <c r="E79" i="16"/>
  <c r="E80" i="16"/>
  <c r="E81" i="16"/>
  <c r="E82" i="16"/>
  <c r="E83" i="16"/>
  <c r="E84" i="16"/>
  <c r="E85" i="16"/>
  <c r="E86" i="16"/>
  <c r="E87" i="16"/>
  <c r="E88" i="16"/>
  <c r="E89" i="16"/>
  <c r="E90" i="16"/>
  <c r="E91" i="16"/>
  <c r="E92" i="16"/>
  <c r="E93" i="16"/>
  <c r="E94" i="16"/>
  <c r="E95" i="16"/>
  <c r="E96" i="16"/>
  <c r="E97" i="16"/>
  <c r="E98" i="16"/>
  <c r="E99" i="16"/>
  <c r="E100" i="16"/>
  <c r="E101" i="16"/>
  <c r="E102" i="16"/>
  <c r="E103" i="16"/>
  <c r="E104" i="16"/>
  <c r="E105" i="16"/>
  <c r="E106" i="16"/>
  <c r="E107" i="16"/>
  <c r="E108" i="16"/>
  <c r="E109" i="16"/>
  <c r="E110" i="16"/>
  <c r="E111" i="16"/>
  <c r="E112" i="16"/>
  <c r="E113" i="16"/>
  <c r="E114" i="16"/>
  <c r="E115" i="16"/>
  <c r="E116" i="16"/>
  <c r="E117" i="16"/>
  <c r="E118" i="16"/>
  <c r="E119" i="16"/>
  <c r="E120" i="16"/>
  <c r="E121" i="16"/>
  <c r="E122" i="16"/>
  <c r="E123" i="16"/>
  <c r="E124" i="16"/>
  <c r="E125" i="16"/>
  <c r="E126" i="16"/>
  <c r="E127" i="16"/>
  <c r="E128" i="16"/>
  <c r="E129" i="16"/>
  <c r="E130" i="16"/>
  <c r="E131" i="16"/>
  <c r="E132" i="16"/>
  <c r="E133" i="16"/>
  <c r="E134" i="16"/>
  <c r="E135" i="16"/>
  <c r="E136" i="16"/>
  <c r="E137" i="16"/>
  <c r="E138" i="16"/>
  <c r="E139" i="16"/>
  <c r="E140" i="16"/>
  <c r="E141" i="16"/>
  <c r="E142" i="16"/>
  <c r="E143" i="16"/>
  <c r="E144" i="16"/>
  <c r="E145" i="16"/>
  <c r="E146" i="16"/>
  <c r="E147" i="16"/>
  <c r="E148" i="16"/>
  <c r="E149" i="16"/>
  <c r="E150" i="16"/>
  <c r="E151" i="16"/>
  <c r="E152" i="16"/>
  <c r="E153" i="16"/>
  <c r="E154" i="16"/>
  <c r="E155" i="16"/>
  <c r="E156" i="16"/>
  <c r="E157" i="16"/>
  <c r="E158" i="16"/>
  <c r="E159" i="16"/>
  <c r="E160" i="16"/>
  <c r="E161" i="16"/>
  <c r="E162" i="16"/>
  <c r="E163" i="16"/>
  <c r="E164" i="16"/>
  <c r="E165" i="16"/>
  <c r="E166" i="16"/>
  <c r="E167" i="16"/>
  <c r="E168" i="16"/>
  <c r="E169" i="16"/>
  <c r="E170" i="16"/>
  <c r="E171" i="16"/>
  <c r="E172" i="16"/>
  <c r="E173" i="16"/>
  <c r="E174" i="16"/>
  <c r="E175" i="16"/>
  <c r="E176" i="16"/>
  <c r="E177" i="16"/>
  <c r="E178" i="16"/>
  <c r="E179" i="16"/>
  <c r="E180" i="16"/>
  <c r="E181" i="16"/>
  <c r="E182" i="16"/>
  <c r="E183" i="16"/>
  <c r="E184" i="16"/>
  <c r="E185" i="16"/>
  <c r="E186" i="16"/>
  <c r="E187" i="16"/>
  <c r="E188" i="16"/>
  <c r="E189" i="16"/>
  <c r="E190" i="16"/>
  <c r="E191" i="16"/>
  <c r="E192" i="16"/>
  <c r="E193" i="16"/>
  <c r="E194" i="16"/>
  <c r="E195" i="16"/>
  <c r="E196" i="16"/>
  <c r="E197" i="16"/>
  <c r="E198" i="16"/>
  <c r="E199" i="16"/>
  <c r="E200" i="16"/>
  <c r="E201" i="16"/>
  <c r="E202" i="16"/>
  <c r="E203" i="16"/>
  <c r="E204" i="16"/>
  <c r="E205" i="16"/>
  <c r="E206" i="16"/>
  <c r="E207" i="16"/>
  <c r="E208" i="16"/>
  <c r="E209" i="16"/>
  <c r="E210" i="16"/>
  <c r="E211" i="16"/>
  <c r="E212" i="16"/>
  <c r="E213" i="16"/>
  <c r="E214" i="16"/>
  <c r="E215" i="16"/>
  <c r="E216" i="16"/>
  <c r="E217" i="16"/>
  <c r="E218" i="16"/>
  <c r="E219" i="16"/>
  <c r="E220" i="16"/>
  <c r="E221" i="16"/>
  <c r="E222" i="16"/>
  <c r="E223" i="16"/>
  <c r="E224" i="16"/>
  <c r="E225" i="16"/>
  <c r="E226" i="16"/>
  <c r="E227" i="16"/>
  <c r="E228" i="16"/>
  <c r="E229" i="16"/>
  <c r="E230" i="16"/>
  <c r="E231" i="16"/>
  <c r="E232" i="16"/>
  <c r="E233" i="16"/>
  <c r="E234" i="16"/>
  <c r="E235" i="16"/>
  <c r="E236" i="16"/>
  <c r="E237" i="16"/>
  <c r="E238" i="16"/>
  <c r="E239" i="16"/>
  <c r="E240" i="16"/>
  <c r="E241" i="16"/>
  <c r="E242" i="16"/>
  <c r="E243" i="16"/>
  <c r="E244" i="16"/>
  <c r="E245" i="16"/>
  <c r="E246" i="16"/>
  <c r="E247" i="16"/>
  <c r="E248" i="16"/>
  <c r="E249" i="16"/>
  <c r="E250" i="16"/>
  <c r="E251" i="16"/>
  <c r="E252" i="16"/>
  <c r="E253" i="16"/>
  <c r="E254" i="16"/>
  <c r="E255" i="16"/>
  <c r="E256" i="16"/>
  <c r="E257" i="16"/>
  <c r="E258" i="16"/>
  <c r="E259" i="16"/>
  <c r="E260" i="16"/>
  <c r="E261" i="16"/>
  <c r="E262" i="16"/>
  <c r="E263" i="16"/>
  <c r="E264" i="16"/>
  <c r="E265" i="16"/>
  <c r="E266" i="16"/>
  <c r="E267" i="16"/>
  <c r="E268" i="16"/>
  <c r="E269" i="16"/>
  <c r="E270" i="16"/>
  <c r="E271" i="16"/>
  <c r="E272" i="16"/>
  <c r="E273" i="16"/>
  <c r="E274" i="16"/>
  <c r="E275" i="16"/>
  <c r="E276" i="16"/>
  <c r="E277" i="16"/>
  <c r="E278" i="16"/>
  <c r="E279" i="16"/>
  <c r="E280" i="16"/>
  <c r="E281" i="16"/>
  <c r="E282" i="16"/>
  <c r="E283" i="16"/>
  <c r="E284" i="16"/>
  <c r="E285" i="16"/>
  <c r="E286" i="16"/>
  <c r="E287" i="16"/>
  <c r="E288" i="16"/>
  <c r="E289" i="16"/>
  <c r="E290" i="16"/>
  <c r="E291" i="16"/>
  <c r="E292" i="16"/>
  <c r="E293" i="16"/>
  <c r="E294" i="16"/>
  <c r="E295" i="16"/>
  <c r="E296" i="16"/>
  <c r="E297" i="16"/>
  <c r="E298" i="16"/>
  <c r="E299" i="16"/>
  <c r="E300" i="16"/>
  <c r="E301" i="16"/>
  <c r="E302" i="16"/>
  <c r="E303" i="16"/>
  <c r="E304" i="16"/>
  <c r="E305" i="16"/>
  <c r="E306" i="16"/>
  <c r="E307" i="16"/>
  <c r="E308" i="16"/>
  <c r="E309" i="16"/>
  <c r="E310" i="16"/>
  <c r="E311" i="16"/>
  <c r="E312" i="16"/>
  <c r="E313" i="16"/>
  <c r="E314" i="16"/>
  <c r="E315" i="16"/>
  <c r="E316" i="16"/>
  <c r="E317" i="16"/>
  <c r="E318" i="16"/>
  <c r="E319" i="16"/>
  <c r="E320" i="16"/>
  <c r="E321" i="16"/>
  <c r="E322" i="16"/>
  <c r="E323" i="16"/>
  <c r="E324" i="16"/>
  <c r="E325" i="16"/>
  <c r="E326" i="16"/>
  <c r="E327" i="16"/>
  <c r="E328" i="16"/>
  <c r="E329" i="16"/>
  <c r="E330" i="16"/>
  <c r="E331" i="16"/>
  <c r="E332" i="16"/>
  <c r="E333" i="16"/>
  <c r="E334" i="16"/>
  <c r="E335" i="16"/>
  <c r="E336" i="16"/>
  <c r="E337" i="16"/>
  <c r="E338" i="16"/>
  <c r="E339" i="16"/>
  <c r="E340" i="16"/>
  <c r="E341" i="16"/>
  <c r="E342" i="16"/>
  <c r="E343" i="16"/>
  <c r="E344" i="16"/>
  <c r="E345" i="16"/>
  <c r="E346" i="16"/>
  <c r="E347" i="16"/>
  <c r="E348" i="16"/>
  <c r="E349" i="16"/>
  <c r="E350" i="16"/>
  <c r="E351" i="16"/>
  <c r="E352" i="16"/>
  <c r="E353" i="16"/>
  <c r="E354" i="16"/>
  <c r="E355" i="16"/>
  <c r="E356" i="16"/>
  <c r="E357" i="16"/>
  <c r="E358" i="16"/>
  <c r="E359" i="16"/>
  <c r="E360" i="16"/>
  <c r="E361" i="16"/>
  <c r="E362" i="16"/>
  <c r="E363" i="16"/>
  <c r="E364" i="16"/>
  <c r="E365" i="16"/>
  <c r="E366" i="16"/>
  <c r="E367" i="16"/>
  <c r="E368" i="16"/>
  <c r="E369" i="16"/>
  <c r="E370" i="16"/>
  <c r="E371" i="16"/>
  <c r="E372" i="16"/>
  <c r="E373" i="16"/>
  <c r="E374" i="16"/>
  <c r="E375" i="16"/>
  <c r="E376" i="16"/>
  <c r="E377" i="16"/>
  <c r="E378" i="16"/>
  <c r="E379" i="16"/>
  <c r="E380" i="16"/>
  <c r="E381" i="16"/>
  <c r="E382" i="16"/>
  <c r="E383" i="16"/>
  <c r="E384" i="16"/>
  <c r="E385" i="16"/>
  <c r="E386" i="16"/>
  <c r="E387" i="16"/>
  <c r="E388" i="16"/>
  <c r="E389" i="16"/>
  <c r="E390" i="16"/>
  <c r="E391" i="16"/>
  <c r="E392" i="16"/>
  <c r="E393" i="16"/>
  <c r="E394" i="16"/>
  <c r="E395" i="16"/>
  <c r="E396" i="16"/>
  <c r="E397" i="16"/>
  <c r="E398" i="16"/>
  <c r="E399" i="16"/>
  <c r="E400" i="16"/>
  <c r="E401" i="16"/>
  <c r="E402" i="16"/>
  <c r="E403" i="16"/>
  <c r="E404" i="16"/>
  <c r="E405" i="16"/>
  <c r="E406" i="16"/>
  <c r="E407" i="16"/>
  <c r="E408" i="16"/>
  <c r="E409" i="16"/>
  <c r="E410" i="16"/>
  <c r="E411" i="16"/>
  <c r="E412" i="16"/>
  <c r="E413" i="16"/>
  <c r="E414" i="16"/>
  <c r="E415" i="16"/>
  <c r="E416" i="16"/>
  <c r="E417" i="16"/>
  <c r="E418" i="16"/>
  <c r="E419" i="16"/>
  <c r="E420" i="16"/>
  <c r="E421" i="16"/>
  <c r="E422" i="16"/>
  <c r="E423" i="16"/>
  <c r="E424" i="16"/>
  <c r="E425" i="16"/>
  <c r="E426" i="16"/>
  <c r="E427" i="16"/>
  <c r="E428" i="16"/>
  <c r="E429" i="16"/>
  <c r="E430" i="16"/>
  <c r="E431" i="16"/>
  <c r="E432" i="16"/>
  <c r="E433" i="16"/>
  <c r="E434" i="16"/>
  <c r="E435" i="16"/>
  <c r="E436" i="16"/>
  <c r="E437" i="16"/>
  <c r="E438" i="16"/>
  <c r="E439" i="16"/>
  <c r="E440" i="16"/>
  <c r="E441" i="16"/>
  <c r="E442" i="16"/>
  <c r="E443" i="16"/>
  <c r="E444" i="16"/>
  <c r="E445" i="16"/>
  <c r="E446" i="16"/>
  <c r="E447" i="16"/>
  <c r="E448" i="16"/>
  <c r="E449" i="16"/>
  <c r="E450" i="16"/>
  <c r="E451" i="16"/>
  <c r="E452" i="16"/>
  <c r="E453" i="16"/>
  <c r="E454" i="16"/>
  <c r="E455" i="16"/>
  <c r="E456" i="16"/>
  <c r="E457" i="16"/>
  <c r="E458" i="16"/>
  <c r="E459" i="16"/>
  <c r="E460" i="16"/>
  <c r="E461" i="16"/>
  <c r="E462" i="16"/>
  <c r="E463" i="16"/>
  <c r="E464" i="16"/>
  <c r="E465" i="16"/>
  <c r="E466" i="16"/>
  <c r="E467" i="16"/>
  <c r="E468" i="16"/>
  <c r="E469" i="16"/>
  <c r="E470" i="16"/>
  <c r="E471" i="16"/>
  <c r="E472" i="16"/>
  <c r="E473" i="16"/>
  <c r="E474" i="16"/>
  <c r="E475" i="16"/>
  <c r="E476" i="16"/>
  <c r="E477" i="16"/>
  <c r="E478" i="16"/>
  <c r="E479" i="16"/>
  <c r="E480" i="16"/>
  <c r="E481" i="16"/>
  <c r="E482" i="16"/>
  <c r="E483" i="16"/>
  <c r="E484" i="16"/>
  <c r="E485" i="16"/>
  <c r="E486" i="16"/>
  <c r="E487" i="16"/>
  <c r="E488" i="16"/>
  <c r="E489" i="16"/>
  <c r="E490" i="16"/>
  <c r="E491" i="16"/>
  <c r="E492" i="16"/>
  <c r="E493" i="16"/>
  <c r="E494" i="16"/>
  <c r="E495" i="16"/>
  <c r="E496" i="16"/>
  <c r="E497" i="16"/>
  <c r="E498" i="16"/>
  <c r="E499" i="16"/>
  <c r="E500" i="16"/>
  <c r="E501" i="16"/>
  <c r="E502" i="16"/>
  <c r="E503" i="16"/>
  <c r="E4" i="16"/>
  <c r="Q14" i="17"/>
  <c r="Q15" i="17"/>
  <c r="Q16" i="17"/>
  <c r="Q17" i="17"/>
  <c r="P15" i="17"/>
  <c r="P16" i="17"/>
  <c r="P17" i="17"/>
  <c r="P14" i="17"/>
  <c r="E11" i="19"/>
</calcChain>
</file>

<file path=xl/sharedStrings.xml><?xml version="1.0" encoding="utf-8"?>
<sst xmlns="http://schemas.openxmlformats.org/spreadsheetml/2006/main" count="3379" uniqueCount="180">
  <si>
    <t>Umsatz</t>
  </si>
  <si>
    <t>Geschlecht</t>
  </si>
  <si>
    <t>Kundentyp</t>
  </si>
  <si>
    <t>Land</t>
  </si>
  <si>
    <t>Normal</t>
  </si>
  <si>
    <t>Frankreich</t>
  </si>
  <si>
    <t>Österreich</t>
  </si>
  <si>
    <t>Deutschland</t>
  </si>
  <si>
    <t>Schweiz</t>
  </si>
  <si>
    <t>Premium</t>
  </si>
  <si>
    <t>Aufgaben</t>
  </si>
  <si>
    <t>Punktzahl</t>
  </si>
  <si>
    <t>Fallstudienteil</t>
  </si>
  <si>
    <t>a)</t>
  </si>
  <si>
    <t>Deskriptiver Teil
(50 Punkte)</t>
  </si>
  <si>
    <t>b)</t>
  </si>
  <si>
    <t>c)</t>
  </si>
  <si>
    <t>d)</t>
  </si>
  <si>
    <t>e)</t>
  </si>
  <si>
    <t>f)</t>
  </si>
  <si>
    <t>g)</t>
  </si>
  <si>
    <t>h)</t>
  </si>
  <si>
    <t>Induktiver Teil
(50 Punkte)</t>
  </si>
  <si>
    <t>i)</t>
  </si>
  <si>
    <t>j)</t>
  </si>
  <si>
    <t>k)</t>
  </si>
  <si>
    <t>∑</t>
  </si>
  <si>
    <t>Lfd. Nr.</t>
  </si>
  <si>
    <t>Anzahl Bestellungen</t>
  </si>
  <si>
    <t>m</t>
  </si>
  <si>
    <t>w</t>
  </si>
  <si>
    <t>Zufriedenheit</t>
  </si>
  <si>
    <t>Image</t>
  </si>
  <si>
    <t>Qualität</t>
  </si>
  <si>
    <t>Preis-/Leistung</t>
  </si>
  <si>
    <t>Lieferung</t>
  </si>
  <si>
    <t>Kundenbetreuung</t>
  </si>
  <si>
    <t>Innovation</t>
  </si>
  <si>
    <t>l)</t>
  </si>
  <si>
    <t>Skalenniveau</t>
  </si>
  <si>
    <t>nominal</t>
  </si>
  <si>
    <t>ordinal</t>
  </si>
  <si>
    <t>metrisch</t>
  </si>
  <si>
    <t>Geschlecht ist nominal skaliert, daher geeignete Mittelwertkennzahl hier der Modus.</t>
  </si>
  <si>
    <t>Modus</t>
  </si>
  <si>
    <t>Zeilenbeschriftungen</t>
  </si>
  <si>
    <t>Gesamtergebnis</t>
  </si>
  <si>
    <t>Anzahl von Geschlecht</t>
  </si>
  <si>
    <t>Weiblich ist die MA, die am häufigsten vorkommt, somit der Modus.</t>
  </si>
  <si>
    <t>Codieren</t>
  </si>
  <si>
    <t>Mittelwert von Qualität</t>
  </si>
  <si>
    <t>Spaltenbeschriftungen</t>
  </si>
  <si>
    <t>Mittelwert von Lieferung</t>
  </si>
  <si>
    <t>Mittelwert von Preis-/Leistung</t>
  </si>
  <si>
    <t>Mittelwert von Kundenbetreuung</t>
  </si>
  <si>
    <t>Mittelwert von Image</t>
  </si>
  <si>
    <t>Mittelwert von Innovation</t>
  </si>
  <si>
    <t>Standardabweichung (Grundgesamtheit) von Innovation</t>
  </si>
  <si>
    <t>Variationskoeffizient</t>
  </si>
  <si>
    <t>Geringste relative Schwankung kommt bei Innovation in den Ländern Deutschland und Frankreich beim Normalkunden vor.</t>
  </si>
  <si>
    <t>Standardabweichung von Innovation</t>
  </si>
  <si>
    <t>Rangkorrelation nach Spearman</t>
  </si>
  <si>
    <t>für ordinale Variablen</t>
  </si>
  <si>
    <t>X: Zufriedenheit</t>
  </si>
  <si>
    <t>Y: Anzahl Bestellungen</t>
  </si>
  <si>
    <t>Rang X</t>
  </si>
  <si>
    <t>Rang Y</t>
  </si>
  <si>
    <t>rs</t>
  </si>
  <si>
    <t>Mit 5,6% liegt ein schwacher positiver Zusammenhang vor zw. Den Variablen Zufriedenheit und Anzahl Bestellungen</t>
  </si>
  <si>
    <t>Y</t>
  </si>
  <si>
    <t>X1</t>
  </si>
  <si>
    <t>X2</t>
  </si>
  <si>
    <t>X3</t>
  </si>
  <si>
    <t>X4</t>
  </si>
  <si>
    <t>X5</t>
  </si>
  <si>
    <t>X6</t>
  </si>
  <si>
    <t>AUSGABE: ZUSAMMENFASSUNG</t>
  </si>
  <si>
    <t>Regressions-Statistik</t>
  </si>
  <si>
    <t>Multipler Korrelationskoeffizient</t>
  </si>
  <si>
    <t>Bestimmtheitsmaß</t>
  </si>
  <si>
    <t>Adjustiertes Bestimmtheitsmaß</t>
  </si>
  <si>
    <t>Standardfehler</t>
  </si>
  <si>
    <t>Beobachtungen</t>
  </si>
  <si>
    <t>ANOVA</t>
  </si>
  <si>
    <t>Regression</t>
  </si>
  <si>
    <t>Residue</t>
  </si>
  <si>
    <t>Gesamt</t>
  </si>
  <si>
    <t>Schnittpunkt</t>
  </si>
  <si>
    <t>Freiheitsgrade (df)</t>
  </si>
  <si>
    <t>Quadratsummen (SS)</t>
  </si>
  <si>
    <t>Mittlere Quadratsumme (MS)</t>
  </si>
  <si>
    <t>Prüfgröße (F)</t>
  </si>
  <si>
    <t>F krit</t>
  </si>
  <si>
    <t>Koeffizienten</t>
  </si>
  <si>
    <t>t-Statistik</t>
  </si>
  <si>
    <t>P-Wert</t>
  </si>
  <si>
    <t>Untere 95%</t>
  </si>
  <si>
    <t>Obere 95%</t>
  </si>
  <si>
    <t>Untere 95,0%</t>
  </si>
  <si>
    <t>Obere 95,0%</t>
  </si>
  <si>
    <t>BHM mit 0,04 sehr gering im Wertebereich von 0 bis 1 - nur 4% der Streuung der abh. Variable wird erklärt durch die Streuung der unabh. Variablen</t>
  </si>
  <si>
    <t>Adj. BHM liegt nahe am BHM</t>
  </si>
  <si>
    <t>F-Krit liegt nahe an 0, damit stark unter der 5%-Hürde</t>
  </si>
  <si>
    <t>und damit hohe stat. Signifikanz im Regressionsansatz</t>
  </si>
  <si>
    <t>P-Werte teilweise sehr hoch, insb. X2</t>
  </si>
  <si>
    <t>dadurch stat. Signifikanz der unabh. Variablen nicht besonders hoch</t>
  </si>
  <si>
    <t>BETA-Koeffizient</t>
  </si>
  <si>
    <t>-&gt; durch die Berechnung des BETA-Koeffizienten wurde deutlich, dass die Qualität die größte rel. Wichtigkeit besitzt</t>
  </si>
  <si>
    <t>im Bezug auf die abh. Variable (Umsatz)</t>
  </si>
  <si>
    <t>Median</t>
  </si>
  <si>
    <t>Min</t>
  </si>
  <si>
    <t>Max</t>
  </si>
  <si>
    <t>Spannweite</t>
  </si>
  <si>
    <t>1. Q</t>
  </si>
  <si>
    <t>3. Q</t>
  </si>
  <si>
    <t>n</t>
  </si>
  <si>
    <t>xquer</t>
  </si>
  <si>
    <t>stabw.N</t>
  </si>
  <si>
    <t>UG</t>
  </si>
  <si>
    <t>OG</t>
  </si>
  <si>
    <t>a=b=</t>
  </si>
  <si>
    <t>Ausreißer</t>
  </si>
  <si>
    <t>Quote</t>
  </si>
  <si>
    <t>letzte 100 Beobachtungen</t>
  </si>
  <si>
    <t>Trendfunktion</t>
  </si>
  <si>
    <t>Achsenabschnitt</t>
  </si>
  <si>
    <t>Steigung</t>
  </si>
  <si>
    <t>Trendfunktion: yt= 369 - 0,0397*X</t>
  </si>
  <si>
    <t>yt = 369 - 0,03965 * X</t>
  </si>
  <si>
    <t>(1)</t>
  </si>
  <si>
    <t>&lt;= 350€</t>
  </si>
  <si>
    <t>stabw.s</t>
  </si>
  <si>
    <t>Umsatz sei normalverteilt</t>
  </si>
  <si>
    <t>(2)</t>
  </si>
  <si>
    <t>Wahrscheinlichkeit</t>
  </si>
  <si>
    <t>Phi(0,95)</t>
  </si>
  <si>
    <t>Quantilswert</t>
  </si>
  <si>
    <t>µ - 369 /</t>
  </si>
  <si>
    <t>=</t>
  </si>
  <si>
    <t>Multiplizieren mit 124 (Sigma)</t>
  </si>
  <si>
    <t>µ-369</t>
  </si>
  <si>
    <t>µ</t>
  </si>
  <si>
    <t>min</t>
  </si>
  <si>
    <t>max</t>
  </si>
  <si>
    <t>spannweite</t>
  </si>
  <si>
    <t>(3)</t>
  </si>
  <si>
    <t>&gt; 400€</t>
  </si>
  <si>
    <t>2-seitige Konfidenzintervall für den durchschnittlichen Umsatz</t>
  </si>
  <si>
    <t>Normalverteilung gegeben</t>
  </si>
  <si>
    <t>Varianz nicht gegeben</t>
  </si>
  <si>
    <t>Stabw.S</t>
  </si>
  <si>
    <t>Sigma</t>
  </si>
  <si>
    <t>Quantil</t>
  </si>
  <si>
    <t>Alpha</t>
  </si>
  <si>
    <t>Mit einer Vertrauensw'keit von 92% liegt die Lage des wahren durchschnittlichen Umsatzes im Intervall zw. 351 und 374.</t>
  </si>
  <si>
    <t>1-SP-Testfall für den Anteilswert</t>
  </si>
  <si>
    <t>Keine Information zu Normalverteilung oder Varianz</t>
  </si>
  <si>
    <t>Theta</t>
  </si>
  <si>
    <t>Anzahl von Kundentyp</t>
  </si>
  <si>
    <t>Theta0</t>
  </si>
  <si>
    <t>Hypothesenformulierung</t>
  </si>
  <si>
    <t>H0</t>
  </si>
  <si>
    <t>H1</t>
  </si>
  <si>
    <t>Theta &gt; Theta0: 0,28</t>
  </si>
  <si>
    <t>Theta &lt;= Theta0: 0,28</t>
  </si>
  <si>
    <t>Zur Ablehnung von H0 muss Prüfgröße &gt; Quantilswert sein</t>
  </si>
  <si>
    <t>Prüfgröße</t>
  </si>
  <si>
    <t>größer als 9 also Normalverteilt</t>
  </si>
  <si>
    <t>PG damit größer als Quantilswert, damit kann H0 abgelehnt werden</t>
  </si>
  <si>
    <t>D.h. inhaltlich, dass H1 gilt, somit kann man davon ausgehen, dass sich der Anteilswert</t>
  </si>
  <si>
    <t xml:space="preserve">der Premiumkunden signifikant erhöht hat. </t>
  </si>
  <si>
    <t>F(x)</t>
  </si>
  <si>
    <t>f(x)</t>
  </si>
  <si>
    <t>x</t>
  </si>
  <si>
    <t>Lambda</t>
  </si>
  <si>
    <t>&gt; 2 Kunden aber höchstens 4 Kunden</t>
  </si>
  <si>
    <t>F(2)</t>
  </si>
  <si>
    <t>F(4)</t>
  </si>
  <si>
    <t>Ergebnis</t>
  </si>
  <si>
    <t>1-F(2)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</si>
</sst>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#,##0.0"/>
    <numFmt numFmtId="165" formatCode="#,##0\ &quot;Punkte&quot;"/>
    <numFmt numFmtId="166" formatCode="_-* #,##0.0_-;\-* #,##0.0_-;_-* &quot;-&quot;??_-;_-@_-"/>
    <numFmt numFmtId="167" formatCode="_-* #,##0.0000_-;\-* #,##0.0000_-;_-* &quot;-&quot;??_-;_-@_-"/>
    <numFmt numFmtId="168" formatCode="0.0%"/>
  </numFmts>
  <fonts count="12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rgb="FFB2B3B5"/>
      <name val="Bosch Office Sans"/>
    </font>
    <font>
      <b/>
      <sz val="11"/>
      <color theme="1"/>
      <name val="Calibri"/>
      <family val="2"/>
    </font>
    <font>
      <b/>
      <sz val="11"/>
      <color indexed="8"/>
      <name val="Calibri"/>
      <family val="2"/>
      <scheme val="minor"/>
    </font>
    <font>
      <i/>
      <sz val="11"/>
      <color indexed="8"/>
      <name val="Calibri"/>
      <family val="2"/>
      <scheme val="minor"/>
    </font>
    <font>
      <sz val="8"/>
      <name val="Calibri"/>
      <family val="2"/>
      <scheme val="minor"/>
    </font>
    <font>
      <b/>
      <sz val="20"/>
      <color indexed="8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007434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FF99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0" borderId="0"/>
    <xf numFmtId="0" fontId="1" fillId="0" borderId="0"/>
  </cellStyleXfs>
  <cellXfs count="73">
    <xf numFmtId="0" fontId="0" fillId="0" borderId="0" xfId="0"/>
    <xf numFmtId="0" fontId="3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/>
    </xf>
    <xf numFmtId="0" fontId="6" fillId="3" borderId="0" xfId="3" applyFont="1" applyFill="1" applyAlignment="1">
      <alignment horizontal="left" vertical="center" readingOrder="1"/>
    </xf>
    <xf numFmtId="0" fontId="1" fillId="3" borderId="0" xfId="3" applyFill="1"/>
    <xf numFmtId="0" fontId="0" fillId="0" borderId="0" xfId="0" applyAlignment="1">
      <alignment horizontal="center"/>
    </xf>
    <xf numFmtId="164" fontId="0" fillId="0" borderId="1" xfId="0" applyNumberFormat="1" applyBorder="1" applyAlignment="1">
      <alignment horizontal="center"/>
    </xf>
    <xf numFmtId="0" fontId="3" fillId="2" borderId="1" xfId="4" applyFont="1" applyFill="1" applyBorder="1" applyAlignment="1">
      <alignment horizontal="center" vertical="center" wrapText="1"/>
    </xf>
    <xf numFmtId="0" fontId="1" fillId="0" borderId="0" xfId="4"/>
    <xf numFmtId="0" fontId="1" fillId="0" borderId="1" xfId="4" applyBorder="1" applyAlignment="1">
      <alignment horizontal="center" vertical="center"/>
    </xf>
    <xf numFmtId="165" fontId="1" fillId="0" borderId="1" xfId="4" applyNumberFormat="1" applyBorder="1" applyAlignment="1">
      <alignment horizontal="center" vertical="center"/>
    </xf>
    <xf numFmtId="0" fontId="7" fillId="0" borderId="1" xfId="4" applyFont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/>
    </xf>
    <xf numFmtId="0" fontId="3" fillId="5" borderId="1" xfId="0" applyFont="1" applyFill="1" applyBorder="1" applyAlignment="1">
      <alignment horizontal="center" vertical="center"/>
    </xf>
    <xf numFmtId="0" fontId="0" fillId="6" borderId="1" xfId="0" applyFill="1" applyBorder="1"/>
    <xf numFmtId="0" fontId="0" fillId="6" borderId="1" xfId="0" applyFill="1" applyBorder="1" applyAlignment="1">
      <alignment horizontal="center"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0" fontId="0" fillId="0" borderId="0" xfId="0" applyBorder="1" applyAlignment="1">
      <alignment horizontal="center"/>
    </xf>
    <xf numFmtId="0" fontId="8" fillId="6" borderId="1" xfId="0" applyFont="1" applyFill="1" applyBorder="1" applyAlignment="1">
      <alignment horizontal="center" vertical="center"/>
    </xf>
    <xf numFmtId="166" fontId="0" fillId="0" borderId="0" xfId="0" applyNumberFormat="1"/>
    <xf numFmtId="164" fontId="0" fillId="0" borderId="0" xfId="0" applyNumberFormat="1"/>
    <xf numFmtId="0" fontId="0" fillId="0" borderId="1" xfId="0" applyBorder="1"/>
    <xf numFmtId="0" fontId="8" fillId="6" borderId="1" xfId="0" applyFont="1" applyFill="1" applyBorder="1"/>
    <xf numFmtId="43" fontId="0" fillId="0" borderId="1" xfId="1" applyFont="1" applyBorder="1"/>
    <xf numFmtId="0" fontId="8" fillId="0" borderId="0" xfId="0" applyFont="1"/>
    <xf numFmtId="10" fontId="8" fillId="6" borderId="1" xfId="2" applyNumberFormat="1" applyFont="1" applyFill="1" applyBorder="1"/>
    <xf numFmtId="0" fontId="0" fillId="0" borderId="0" xfId="0" applyFill="1" applyBorder="1" applyAlignment="1"/>
    <xf numFmtId="0" fontId="0" fillId="0" borderId="3" xfId="0" applyFill="1" applyBorder="1" applyAlignment="1"/>
    <xf numFmtId="0" fontId="9" fillId="0" borderId="4" xfId="0" applyFont="1" applyFill="1" applyBorder="1" applyAlignment="1">
      <alignment horizontal="center"/>
    </xf>
    <xf numFmtId="0" fontId="11" fillId="0" borderId="0" xfId="0" applyFont="1" applyAlignment="1">
      <alignment horizontal="center" vertical="center"/>
    </xf>
    <xf numFmtId="0" fontId="9" fillId="0" borderId="4" xfId="0" applyFont="1" applyFill="1" applyBorder="1" applyAlignment="1">
      <alignment horizontal="centerContinuous"/>
    </xf>
    <xf numFmtId="0" fontId="0" fillId="6" borderId="0" xfId="0" applyFill="1" applyBorder="1" applyAlignment="1"/>
    <xf numFmtId="0" fontId="9" fillId="6" borderId="4" xfId="0" applyFont="1" applyFill="1" applyBorder="1" applyAlignment="1">
      <alignment horizontal="center"/>
    </xf>
    <xf numFmtId="0" fontId="0" fillId="6" borderId="3" xfId="0" applyFill="1" applyBorder="1" applyAlignment="1"/>
    <xf numFmtId="4" fontId="0" fillId="0" borderId="0" xfId="0" applyNumberFormat="1" applyFill="1" applyBorder="1" applyAlignment="1"/>
    <xf numFmtId="4" fontId="0" fillId="0" borderId="3" xfId="0" applyNumberFormat="1" applyFill="1" applyBorder="1" applyAlignment="1"/>
    <xf numFmtId="0" fontId="0" fillId="7" borderId="0" xfId="0" applyFill="1"/>
    <xf numFmtId="0" fontId="0" fillId="7" borderId="0" xfId="0" applyFill="1" applyBorder="1" applyAlignment="1"/>
    <xf numFmtId="4" fontId="0" fillId="7" borderId="0" xfId="0" applyNumberFormat="1" applyFill="1" applyBorder="1" applyAlignment="1"/>
    <xf numFmtId="0" fontId="0" fillId="0" borderId="0" xfId="0" quotePrefix="1"/>
    <xf numFmtId="43" fontId="0" fillId="6" borderId="1" xfId="1" applyFont="1" applyFill="1" applyBorder="1"/>
    <xf numFmtId="166" fontId="0" fillId="0" borderId="1" xfId="1" applyNumberFormat="1" applyFont="1" applyBorder="1"/>
    <xf numFmtId="166" fontId="0" fillId="6" borderId="1" xfId="1" applyNumberFormat="1" applyFont="1" applyFill="1" applyBorder="1"/>
    <xf numFmtId="9" fontId="0" fillId="0" borderId="1" xfId="2" applyFont="1" applyBorder="1"/>
    <xf numFmtId="166" fontId="0" fillId="7" borderId="1" xfId="1" applyNumberFormat="1" applyFont="1" applyFill="1" applyBorder="1"/>
    <xf numFmtId="0" fontId="5" fillId="2" borderId="1" xfId="0" applyFont="1" applyFill="1" applyBorder="1" applyAlignment="1">
      <alignment horizontal="center" vertical="center"/>
    </xf>
    <xf numFmtId="3" fontId="0" fillId="0" borderId="1" xfId="0" applyNumberFormat="1" applyBorder="1" applyAlignment="1">
      <alignment horizontal="center"/>
    </xf>
    <xf numFmtId="43" fontId="0" fillId="0" borderId="0" xfId="1" applyFont="1"/>
    <xf numFmtId="167" fontId="0" fillId="0" borderId="1" xfId="1" applyNumberFormat="1" applyFont="1" applyBorder="1"/>
    <xf numFmtId="3" fontId="0" fillId="6" borderId="1" xfId="0" applyNumberFormat="1" applyFill="1" applyBorder="1" applyAlignment="1">
      <alignment horizontal="center"/>
    </xf>
    <xf numFmtId="0" fontId="8" fillId="6" borderId="1" xfId="0" applyFont="1" applyFill="1" applyBorder="1" applyAlignment="1">
      <alignment horizontal="center" wrapText="1"/>
    </xf>
    <xf numFmtId="0" fontId="8" fillId="6" borderId="1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/>
    </xf>
    <xf numFmtId="0" fontId="3" fillId="2" borderId="6" xfId="0" applyFont="1" applyFill="1" applyBorder="1" applyAlignment="1">
      <alignment horizontal="center"/>
    </xf>
    <xf numFmtId="165" fontId="1" fillId="4" borderId="1" xfId="4" applyNumberFormat="1" applyFill="1" applyBorder="1" applyAlignment="1">
      <alignment horizontal="center" vertical="center" wrapText="1"/>
    </xf>
    <xf numFmtId="165" fontId="4" fillId="0" borderId="1" xfId="4" applyNumberFormat="1" applyFont="1" applyBorder="1" applyAlignment="1">
      <alignment horizontal="center" vertical="center"/>
    </xf>
    <xf numFmtId="164" fontId="0" fillId="0" borderId="1" xfId="0" applyNumberFormat="1" applyBorder="1"/>
    <xf numFmtId="4" fontId="0" fillId="0" borderId="1" xfId="0" applyNumberFormat="1" applyBorder="1"/>
    <xf numFmtId="168" fontId="8" fillId="6" borderId="1" xfId="2" applyNumberFormat="1" applyFont="1" applyFill="1" applyBorder="1"/>
    <xf numFmtId="4" fontId="0" fillId="0" borderId="0" xfId="0" applyNumberFormat="1"/>
    <xf numFmtId="4" fontId="8" fillId="6" borderId="1" xfId="0" applyNumberFormat="1" applyFont="1" applyFill="1" applyBorder="1"/>
    <xf numFmtId="9" fontId="8" fillId="6" borderId="1" xfId="0" applyNumberFormat="1" applyFont="1" applyFill="1" applyBorder="1"/>
    <xf numFmtId="166" fontId="0" fillId="0" borderId="0" xfId="1" applyNumberFormat="1" applyFont="1"/>
    <xf numFmtId="166" fontId="8" fillId="6" borderId="1" xfId="1" applyNumberFormat="1" applyFont="1" applyFill="1" applyBorder="1"/>
    <xf numFmtId="10" fontId="0" fillId="0" borderId="0" xfId="0" applyNumberFormat="1"/>
    <xf numFmtId="0" fontId="8" fillId="0" borderId="5" xfId="0" applyFont="1" applyBorder="1" applyAlignment="1">
      <alignment horizontal="center"/>
    </xf>
    <xf numFmtId="0" fontId="8" fillId="0" borderId="6" xfId="0" applyFont="1" applyBorder="1" applyAlignment="1">
      <alignment horizontal="center"/>
    </xf>
    <xf numFmtId="0" fontId="8" fillId="8" borderId="1" xfId="0" applyFont="1" applyFill="1" applyBorder="1"/>
    <xf numFmtId="9" fontId="0" fillId="0" borderId="1" xfId="0" applyNumberFormat="1" applyBorder="1"/>
  </cellXfs>
  <cellStyles count="5">
    <cellStyle name="Komma" xfId="1" builtinId="3"/>
    <cellStyle name="Prozent" xfId="2" builtinId="5"/>
    <cellStyle name="Standard" xfId="0" builtinId="0"/>
    <cellStyle name="Standard 2" xfId="4" xr:uid="{9B3AE198-ABE8-4D9B-AC40-45F00EFA594F}"/>
    <cellStyle name="Standard 3" xfId="3" xr:uid="{323B133E-EA46-439C-AD55-12B6EC6F3424}"/>
  </cellStyles>
  <dxfs count="1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numFmt numFmtId="164" formatCode="#,##0.0"/>
    </dxf>
    <dxf>
      <numFmt numFmtId="166" formatCode="_-* #,##0.0_-;\-* #,##0.0_-;_-* &quot;-&quot;??_-;_-@_-"/>
    </dxf>
    <dxf>
      <numFmt numFmtId="35" formatCode="_-* #,##0.00_-;\-* #,##0.00_-;_-* &quot;-&quot;??_-;_-@_-"/>
    </dxf>
    <dxf>
      <numFmt numFmtId="166" formatCode="_-* #,##0.0_-;\-* #,##0.0_-;_-* &quot;-&quot;??_-;_-@_-"/>
    </dxf>
    <dxf>
      <numFmt numFmtId="35" formatCode="_-* #,##0.00_-;\-* #,##0.00_-;_-* &quot;-&quot;??_-;_-@_-"/>
    </dxf>
  </dxfs>
  <tableStyles count="0" defaultTableStyle="TableStyleMedium2" defaultPivotStyle="PivotStyleLight16"/>
  <colors>
    <mruColors>
      <color rgb="FFFFFF99"/>
      <color rgb="FF00743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[Fallstudie E-Commerce Webshop.xlsx]b)!PivotTable2</c:name>
    <c:fmtId val="0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Bewertung Qualität nach Kundentyp Mittelwert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ivotFmts>
      <c:pivotFmt>
        <c:idx val="0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'b)'!$D$5</c:f>
              <c:strCache>
                <c:ptCount val="1"/>
                <c:pt idx="0">
                  <c:v>Ergebnis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lt1">
                          <a:lumMod val="95000"/>
                          <a:alpha val="54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'b)'!$C$6:$C$8</c:f>
              <c:strCache>
                <c:ptCount val="2"/>
                <c:pt idx="0">
                  <c:v>Normal</c:v>
                </c:pt>
                <c:pt idx="1">
                  <c:v>Premium</c:v>
                </c:pt>
              </c:strCache>
            </c:strRef>
          </c:cat>
          <c:val>
            <c:numRef>
              <c:f>'b)'!$D$6:$D$8</c:f>
              <c:numCache>
                <c:formatCode>_-* #,##0.0_-;\-* #,##0.0_-;_-* "-"??_-;_-@_-</c:formatCode>
                <c:ptCount val="2"/>
                <c:pt idx="0">
                  <c:v>7.1845238095238093</c:v>
                </c:pt>
                <c:pt idx="1">
                  <c:v>3.6707317073170733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B7-42EC-8840-500DB39243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5"/>
        <c:overlap val="-20"/>
        <c:axId val="408976368"/>
        <c:axId val="408974072"/>
      </c:barChart>
      <c:catAx>
        <c:axId val="40897636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8974072"/>
        <c:crosses val="autoZero"/>
        <c:auto val="1"/>
        <c:lblAlgn val="ctr"/>
        <c:lblOffset val="100"/>
        <c:noMultiLvlLbl val="0"/>
      </c:catAx>
      <c:valAx>
        <c:axId val="4089740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_-* #,##0.0_-;\-* #,##0.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89763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[Fallstudie E-Commerce Webshop.xlsx]b)!PivotTable3</c:name>
    <c:fmtId val="1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/>
              <a:t>Qualitätsbewertung nach Kundentyp &amp; Land im Mittel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ivotFmts>
      <c:pivotFmt>
        <c:idx val="0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3"/>
        <c:spPr>
          <a:gradFill rotWithShape="1">
            <a:gsLst>
              <a:gs pos="0">
                <a:schemeClr val="accent1">
                  <a:satMod val="103000"/>
                  <a:lumMod val="102000"/>
                  <a:tint val="94000"/>
                </a:schemeClr>
              </a:gs>
              <a:gs pos="50000">
                <a:schemeClr val="accent1">
                  <a:satMod val="110000"/>
                  <a:lumMod val="100000"/>
                  <a:shade val="100000"/>
                </a:schemeClr>
              </a:gs>
              <a:gs pos="100000">
                <a:schemeClr val="accent1">
                  <a:lumMod val="99000"/>
                  <a:satMod val="120000"/>
                  <a:shade val="78000"/>
                </a:schemeClr>
              </a:gs>
            </a:gsLst>
            <a:lin ang="5400000" scaled="0"/>
          </a:gradFill>
          <a:ln>
            <a:noFill/>
          </a:ln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'b)'!$D$26:$D$27</c:f>
              <c:strCache>
                <c:ptCount val="1"/>
                <c:pt idx="0">
                  <c:v>Deutschland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'b)'!$C$28:$C$30</c:f>
              <c:strCache>
                <c:ptCount val="2"/>
                <c:pt idx="0">
                  <c:v>Normal</c:v>
                </c:pt>
                <c:pt idx="1">
                  <c:v>Premium</c:v>
                </c:pt>
              </c:strCache>
            </c:strRef>
          </c:cat>
          <c:val>
            <c:numRef>
              <c:f>'b)'!$D$28:$D$30</c:f>
              <c:numCache>
                <c:formatCode>_-* #,##0.0_-;\-* #,##0.0_-;_-* "-"??_-;_-@_-</c:formatCode>
                <c:ptCount val="2"/>
                <c:pt idx="0">
                  <c:v>6.8113207547169807</c:v>
                </c:pt>
                <c:pt idx="1">
                  <c:v>4.166666666666667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2D-441F-B427-C9FD7F88FB92}"/>
            </c:ext>
          </c:extLst>
        </c:ser>
        <c:ser>
          <c:idx val="1"/>
          <c:order val="1"/>
          <c:tx>
            <c:strRef>
              <c:f>'b)'!$E$26:$E$27</c:f>
              <c:strCache>
                <c:ptCount val="1"/>
                <c:pt idx="0">
                  <c:v>Frankreich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atMod val="103000"/>
                    <a:lumMod val="102000"/>
                    <a:tint val="94000"/>
                  </a:schemeClr>
                </a:gs>
                <a:gs pos="50000">
                  <a:schemeClr val="accent2">
                    <a:satMod val="110000"/>
                    <a:lumMod val="100000"/>
                    <a:shade val="100000"/>
                  </a:schemeClr>
                </a:gs>
                <a:gs pos="100000">
                  <a:schemeClr val="accent2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'b)'!$C$28:$C$30</c:f>
              <c:strCache>
                <c:ptCount val="2"/>
                <c:pt idx="0">
                  <c:v>Normal</c:v>
                </c:pt>
                <c:pt idx="1">
                  <c:v>Premium</c:v>
                </c:pt>
              </c:strCache>
            </c:strRef>
          </c:cat>
          <c:val>
            <c:numRef>
              <c:f>'b)'!$E$28:$E$30</c:f>
              <c:numCache>
                <c:formatCode>_-* #,##0.0_-;\-* #,##0.0_-;_-* "-"??_-;_-@_-</c:formatCode>
                <c:ptCount val="2"/>
                <c:pt idx="0">
                  <c:v>7.2459016393442619</c:v>
                </c:pt>
                <c:pt idx="1">
                  <c:v>3.4090909090909092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2D-441F-B427-C9FD7F88FB92}"/>
            </c:ext>
          </c:extLst>
        </c:ser>
        <c:ser>
          <c:idx val="2"/>
          <c:order val="2"/>
          <c:tx>
            <c:strRef>
              <c:f>'b)'!$F$26:$F$27</c:f>
              <c:strCache>
                <c:ptCount val="1"/>
                <c:pt idx="0">
                  <c:v>Österreich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atMod val="103000"/>
                    <a:lumMod val="102000"/>
                    <a:tint val="94000"/>
                  </a:schemeClr>
                </a:gs>
                <a:gs pos="50000">
                  <a:schemeClr val="accent3">
                    <a:satMod val="110000"/>
                    <a:lumMod val="100000"/>
                    <a:shade val="100000"/>
                  </a:schemeClr>
                </a:gs>
                <a:gs pos="100000">
                  <a:schemeClr val="accent3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'b)'!$C$28:$C$30</c:f>
              <c:strCache>
                <c:ptCount val="2"/>
                <c:pt idx="0">
                  <c:v>Normal</c:v>
                </c:pt>
                <c:pt idx="1">
                  <c:v>Premium</c:v>
                </c:pt>
              </c:strCache>
            </c:strRef>
          </c:cat>
          <c:val>
            <c:numRef>
              <c:f>'b)'!$F$28:$F$30</c:f>
              <c:numCache>
                <c:formatCode>_-* #,##0.0_-;\-* #,##0.0_-;_-* "-"??_-;_-@_-</c:formatCode>
                <c:ptCount val="2"/>
                <c:pt idx="0">
                  <c:v>6.9466666666666663</c:v>
                </c:pt>
                <c:pt idx="1">
                  <c:v>3.6896551724137931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D2D-441F-B427-C9FD7F88FB92}"/>
            </c:ext>
          </c:extLst>
        </c:ser>
        <c:ser>
          <c:idx val="3"/>
          <c:order val="3"/>
          <c:tx>
            <c:strRef>
              <c:f>'b)'!$G$26:$G$27</c:f>
              <c:strCache>
                <c:ptCount val="1"/>
                <c:pt idx="0">
                  <c:v>Schweiz</c:v>
                </c:pt>
              </c:strCache>
            </c:strRef>
          </c:tx>
          <c:spPr>
            <a:gradFill rotWithShape="1">
              <a:gsLst>
                <a:gs pos="0">
                  <a:schemeClr val="accent4">
                    <a:satMod val="103000"/>
                    <a:lumMod val="102000"/>
                    <a:tint val="94000"/>
                  </a:schemeClr>
                </a:gs>
                <a:gs pos="50000">
                  <a:schemeClr val="accent4">
                    <a:satMod val="110000"/>
                    <a:lumMod val="100000"/>
                    <a:shade val="100000"/>
                  </a:schemeClr>
                </a:gs>
                <a:gs pos="100000">
                  <a:schemeClr val="accent4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strRef>
              <c:f>'b)'!$C$28:$C$30</c:f>
              <c:strCache>
                <c:ptCount val="2"/>
                <c:pt idx="0">
                  <c:v>Normal</c:v>
                </c:pt>
                <c:pt idx="1">
                  <c:v>Premium</c:v>
                </c:pt>
              </c:strCache>
            </c:strRef>
          </c:cat>
          <c:val>
            <c:numRef>
              <c:f>'b)'!$G$28:$G$30</c:f>
              <c:numCache>
                <c:formatCode>_-* #,##0.0_-;\-* #,##0.0_-;_-* "-"??_-;_-@_-</c:formatCode>
                <c:ptCount val="2"/>
                <c:pt idx="0">
                  <c:v>7.5348837209302326</c:v>
                </c:pt>
                <c:pt idx="1">
                  <c:v>3.6315789473684212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D2D-441F-B427-C9FD7F88FB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95"/>
        <c:overlap val="100"/>
        <c:axId val="641586152"/>
        <c:axId val="641585168"/>
      </c:barChart>
      <c:catAx>
        <c:axId val="641586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1585168"/>
        <c:crosses val="autoZero"/>
        <c:auto val="1"/>
        <c:lblAlgn val="ctr"/>
        <c:lblOffset val="100"/>
        <c:noMultiLvlLbl val="0"/>
      </c:catAx>
      <c:valAx>
        <c:axId val="641585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_-* #,##0.0_-;\-* #,##0.0_-;_-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41586152"/>
        <c:crosses val="autoZero"/>
        <c:crossBetween val="between"/>
      </c:valAx>
      <c:dTable>
        <c:showHorzBorder val="1"/>
        <c:showVertBorder val="1"/>
        <c:showOutline val="1"/>
        <c:showKeys val="1"/>
        <c:spPr>
          <a:noFill/>
          <a:ln w="9525">
            <a:solidFill>
              <a:schemeClr val="lt1">
                <a:lumMod val="95000"/>
                <a:alpha val="54000"/>
              </a:schemeClr>
            </a:solidFill>
          </a:ln>
          <a:effectLst/>
        </c:spPr>
        <c:txPr>
          <a:bodyPr rot="0" spcFirstLastPara="1" vertOverflow="ellipsis" vert="horz" wrap="square" anchor="ctr" anchorCtr="1"/>
          <a:lstStyle/>
          <a:p>
            <a:pPr rtl="0"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</c:dTable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Lieferung-PreisLeistung</c:v>
          </c:tx>
          <c:spPr>
            <a:ln w="25400" cap="rnd">
              <a:noFill/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circle"/>
            <c:size val="6"/>
            <c:spPr>
              <a:solidFill>
                <a:schemeClr val="accent1"/>
              </a:solidFill>
              <a:ln w="22225">
                <a:solidFill>
                  <a:schemeClr val="lt1"/>
                </a:solidFill>
                <a:round/>
              </a:ln>
              <a:effectLst/>
            </c:spPr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0"/>
          </c:trendline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10871347331583552"/>
                  <c:y val="-0.29247922134733156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50" b="0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'e)'!$B$4:$B$503</c:f>
              <c:numCache>
                <c:formatCode>General</c:formatCode>
                <c:ptCount val="500"/>
                <c:pt idx="0">
                  <c:v>3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6</c:v>
                </c:pt>
                <c:pt idx="8">
                  <c:v>4</c:v>
                </c:pt>
                <c:pt idx="9">
                  <c:v>6</c:v>
                </c:pt>
                <c:pt idx="10">
                  <c:v>5</c:v>
                </c:pt>
                <c:pt idx="11">
                  <c:v>3</c:v>
                </c:pt>
                <c:pt idx="12">
                  <c:v>2</c:v>
                </c:pt>
                <c:pt idx="13">
                  <c:v>4</c:v>
                </c:pt>
                <c:pt idx="14">
                  <c:v>3</c:v>
                </c:pt>
                <c:pt idx="15">
                  <c:v>8</c:v>
                </c:pt>
                <c:pt idx="16">
                  <c:v>8</c:v>
                </c:pt>
                <c:pt idx="17">
                  <c:v>9</c:v>
                </c:pt>
                <c:pt idx="18">
                  <c:v>10</c:v>
                </c:pt>
                <c:pt idx="19">
                  <c:v>8</c:v>
                </c:pt>
                <c:pt idx="20">
                  <c:v>4</c:v>
                </c:pt>
                <c:pt idx="21">
                  <c:v>8</c:v>
                </c:pt>
                <c:pt idx="22">
                  <c:v>9</c:v>
                </c:pt>
                <c:pt idx="23">
                  <c:v>3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3</c:v>
                </c:pt>
                <c:pt idx="28">
                  <c:v>4</c:v>
                </c:pt>
                <c:pt idx="29">
                  <c:v>4</c:v>
                </c:pt>
                <c:pt idx="30">
                  <c:v>1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4</c:v>
                </c:pt>
                <c:pt idx="35">
                  <c:v>7</c:v>
                </c:pt>
                <c:pt idx="36">
                  <c:v>3</c:v>
                </c:pt>
                <c:pt idx="37">
                  <c:v>1</c:v>
                </c:pt>
                <c:pt idx="38">
                  <c:v>4</c:v>
                </c:pt>
                <c:pt idx="39">
                  <c:v>6</c:v>
                </c:pt>
                <c:pt idx="40">
                  <c:v>5</c:v>
                </c:pt>
                <c:pt idx="41">
                  <c:v>2</c:v>
                </c:pt>
                <c:pt idx="42">
                  <c:v>5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5</c:v>
                </c:pt>
                <c:pt idx="47">
                  <c:v>2</c:v>
                </c:pt>
                <c:pt idx="48">
                  <c:v>4</c:v>
                </c:pt>
                <c:pt idx="49">
                  <c:v>3</c:v>
                </c:pt>
                <c:pt idx="50">
                  <c:v>2</c:v>
                </c:pt>
                <c:pt idx="51">
                  <c:v>1</c:v>
                </c:pt>
                <c:pt idx="52">
                  <c:v>2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4</c:v>
                </c:pt>
                <c:pt idx="57">
                  <c:v>1</c:v>
                </c:pt>
                <c:pt idx="58">
                  <c:v>4</c:v>
                </c:pt>
                <c:pt idx="59">
                  <c:v>4</c:v>
                </c:pt>
                <c:pt idx="60">
                  <c:v>3</c:v>
                </c:pt>
                <c:pt idx="61">
                  <c:v>4</c:v>
                </c:pt>
                <c:pt idx="62">
                  <c:v>4</c:v>
                </c:pt>
                <c:pt idx="63">
                  <c:v>3</c:v>
                </c:pt>
                <c:pt idx="64">
                  <c:v>2</c:v>
                </c:pt>
                <c:pt idx="65">
                  <c:v>3</c:v>
                </c:pt>
                <c:pt idx="66">
                  <c:v>5</c:v>
                </c:pt>
                <c:pt idx="67">
                  <c:v>3</c:v>
                </c:pt>
                <c:pt idx="68">
                  <c:v>3</c:v>
                </c:pt>
                <c:pt idx="69">
                  <c:v>3</c:v>
                </c:pt>
                <c:pt idx="70">
                  <c:v>2</c:v>
                </c:pt>
                <c:pt idx="71">
                  <c:v>2</c:v>
                </c:pt>
                <c:pt idx="72">
                  <c:v>1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1</c:v>
                </c:pt>
                <c:pt idx="78">
                  <c:v>2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5</c:v>
                </c:pt>
                <c:pt idx="84">
                  <c:v>7</c:v>
                </c:pt>
                <c:pt idx="85">
                  <c:v>4</c:v>
                </c:pt>
                <c:pt idx="86">
                  <c:v>4</c:v>
                </c:pt>
                <c:pt idx="87">
                  <c:v>2</c:v>
                </c:pt>
                <c:pt idx="88">
                  <c:v>4</c:v>
                </c:pt>
                <c:pt idx="89">
                  <c:v>3</c:v>
                </c:pt>
                <c:pt idx="90">
                  <c:v>3</c:v>
                </c:pt>
                <c:pt idx="91">
                  <c:v>3</c:v>
                </c:pt>
                <c:pt idx="92">
                  <c:v>2</c:v>
                </c:pt>
                <c:pt idx="93">
                  <c:v>2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5</c:v>
                </c:pt>
                <c:pt idx="101">
                  <c:v>5</c:v>
                </c:pt>
                <c:pt idx="102">
                  <c:v>4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4</c:v>
                </c:pt>
                <c:pt idx="107">
                  <c:v>5</c:v>
                </c:pt>
                <c:pt idx="108">
                  <c:v>1</c:v>
                </c:pt>
                <c:pt idx="109">
                  <c:v>4</c:v>
                </c:pt>
                <c:pt idx="110">
                  <c:v>4</c:v>
                </c:pt>
                <c:pt idx="111">
                  <c:v>6</c:v>
                </c:pt>
                <c:pt idx="112">
                  <c:v>8</c:v>
                </c:pt>
                <c:pt idx="113">
                  <c:v>7</c:v>
                </c:pt>
                <c:pt idx="114">
                  <c:v>9</c:v>
                </c:pt>
                <c:pt idx="115">
                  <c:v>4</c:v>
                </c:pt>
                <c:pt idx="116">
                  <c:v>6</c:v>
                </c:pt>
                <c:pt idx="117">
                  <c:v>4</c:v>
                </c:pt>
                <c:pt idx="118">
                  <c:v>4</c:v>
                </c:pt>
                <c:pt idx="119">
                  <c:v>9</c:v>
                </c:pt>
                <c:pt idx="120">
                  <c:v>8</c:v>
                </c:pt>
                <c:pt idx="121">
                  <c:v>6</c:v>
                </c:pt>
                <c:pt idx="122">
                  <c:v>5</c:v>
                </c:pt>
                <c:pt idx="123">
                  <c:v>6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4</c:v>
                </c:pt>
                <c:pt idx="129">
                  <c:v>3</c:v>
                </c:pt>
                <c:pt idx="130">
                  <c:v>2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8</c:v>
                </c:pt>
                <c:pt idx="135">
                  <c:v>5</c:v>
                </c:pt>
                <c:pt idx="136">
                  <c:v>6</c:v>
                </c:pt>
                <c:pt idx="137">
                  <c:v>9</c:v>
                </c:pt>
                <c:pt idx="138">
                  <c:v>8</c:v>
                </c:pt>
                <c:pt idx="139">
                  <c:v>9</c:v>
                </c:pt>
                <c:pt idx="140">
                  <c:v>8</c:v>
                </c:pt>
                <c:pt idx="141">
                  <c:v>8</c:v>
                </c:pt>
                <c:pt idx="142">
                  <c:v>9</c:v>
                </c:pt>
                <c:pt idx="143">
                  <c:v>8</c:v>
                </c:pt>
                <c:pt idx="144">
                  <c:v>8</c:v>
                </c:pt>
                <c:pt idx="145">
                  <c:v>6</c:v>
                </c:pt>
                <c:pt idx="146">
                  <c:v>9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9</c:v>
                </c:pt>
                <c:pt idx="151">
                  <c:v>9</c:v>
                </c:pt>
                <c:pt idx="152">
                  <c:v>8</c:v>
                </c:pt>
                <c:pt idx="153">
                  <c:v>7</c:v>
                </c:pt>
                <c:pt idx="154">
                  <c:v>5</c:v>
                </c:pt>
                <c:pt idx="155">
                  <c:v>8</c:v>
                </c:pt>
                <c:pt idx="156">
                  <c:v>6</c:v>
                </c:pt>
                <c:pt idx="157">
                  <c:v>5</c:v>
                </c:pt>
                <c:pt idx="158">
                  <c:v>4</c:v>
                </c:pt>
                <c:pt idx="159">
                  <c:v>6</c:v>
                </c:pt>
                <c:pt idx="160">
                  <c:v>8</c:v>
                </c:pt>
                <c:pt idx="161">
                  <c:v>7</c:v>
                </c:pt>
                <c:pt idx="162">
                  <c:v>7</c:v>
                </c:pt>
                <c:pt idx="163">
                  <c:v>4</c:v>
                </c:pt>
                <c:pt idx="164">
                  <c:v>5</c:v>
                </c:pt>
                <c:pt idx="165">
                  <c:v>7</c:v>
                </c:pt>
                <c:pt idx="166">
                  <c:v>8</c:v>
                </c:pt>
                <c:pt idx="167">
                  <c:v>9</c:v>
                </c:pt>
                <c:pt idx="168">
                  <c:v>6</c:v>
                </c:pt>
                <c:pt idx="169">
                  <c:v>9</c:v>
                </c:pt>
                <c:pt idx="170">
                  <c:v>7</c:v>
                </c:pt>
                <c:pt idx="171">
                  <c:v>6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8</c:v>
                </c:pt>
                <c:pt idx="176">
                  <c:v>4</c:v>
                </c:pt>
                <c:pt idx="177">
                  <c:v>8</c:v>
                </c:pt>
                <c:pt idx="178">
                  <c:v>8</c:v>
                </c:pt>
                <c:pt idx="179">
                  <c:v>6</c:v>
                </c:pt>
                <c:pt idx="180">
                  <c:v>7</c:v>
                </c:pt>
                <c:pt idx="181">
                  <c:v>9</c:v>
                </c:pt>
                <c:pt idx="182">
                  <c:v>7</c:v>
                </c:pt>
                <c:pt idx="183">
                  <c:v>5</c:v>
                </c:pt>
                <c:pt idx="184">
                  <c:v>4</c:v>
                </c:pt>
                <c:pt idx="185">
                  <c:v>6</c:v>
                </c:pt>
                <c:pt idx="186">
                  <c:v>9</c:v>
                </c:pt>
                <c:pt idx="187">
                  <c:v>9</c:v>
                </c:pt>
                <c:pt idx="188">
                  <c:v>8</c:v>
                </c:pt>
                <c:pt idx="189">
                  <c:v>6</c:v>
                </c:pt>
                <c:pt idx="190">
                  <c:v>9</c:v>
                </c:pt>
                <c:pt idx="191">
                  <c:v>6</c:v>
                </c:pt>
                <c:pt idx="192">
                  <c:v>9</c:v>
                </c:pt>
                <c:pt idx="193">
                  <c:v>9</c:v>
                </c:pt>
                <c:pt idx="194">
                  <c:v>8</c:v>
                </c:pt>
                <c:pt idx="195">
                  <c:v>6</c:v>
                </c:pt>
                <c:pt idx="196">
                  <c:v>9</c:v>
                </c:pt>
                <c:pt idx="197">
                  <c:v>9</c:v>
                </c:pt>
                <c:pt idx="198">
                  <c:v>8</c:v>
                </c:pt>
                <c:pt idx="199">
                  <c:v>8</c:v>
                </c:pt>
                <c:pt idx="200">
                  <c:v>3</c:v>
                </c:pt>
                <c:pt idx="201">
                  <c:v>1</c:v>
                </c:pt>
                <c:pt idx="202">
                  <c:v>1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3</c:v>
                </c:pt>
                <c:pt idx="207">
                  <c:v>6</c:v>
                </c:pt>
                <c:pt idx="208">
                  <c:v>4</c:v>
                </c:pt>
                <c:pt idx="209">
                  <c:v>6</c:v>
                </c:pt>
                <c:pt idx="210">
                  <c:v>5</c:v>
                </c:pt>
                <c:pt idx="211">
                  <c:v>3</c:v>
                </c:pt>
                <c:pt idx="212">
                  <c:v>2</c:v>
                </c:pt>
                <c:pt idx="213">
                  <c:v>4</c:v>
                </c:pt>
                <c:pt idx="214">
                  <c:v>3</c:v>
                </c:pt>
                <c:pt idx="215">
                  <c:v>8</c:v>
                </c:pt>
                <c:pt idx="216">
                  <c:v>8</c:v>
                </c:pt>
                <c:pt idx="217">
                  <c:v>9</c:v>
                </c:pt>
                <c:pt idx="218">
                  <c:v>10</c:v>
                </c:pt>
                <c:pt idx="219">
                  <c:v>8</c:v>
                </c:pt>
                <c:pt idx="220">
                  <c:v>4</c:v>
                </c:pt>
                <c:pt idx="221">
                  <c:v>8</c:v>
                </c:pt>
                <c:pt idx="222">
                  <c:v>9</c:v>
                </c:pt>
                <c:pt idx="223">
                  <c:v>3</c:v>
                </c:pt>
                <c:pt idx="224">
                  <c:v>3</c:v>
                </c:pt>
                <c:pt idx="225">
                  <c:v>2</c:v>
                </c:pt>
                <c:pt idx="226">
                  <c:v>1</c:v>
                </c:pt>
                <c:pt idx="227">
                  <c:v>3</c:v>
                </c:pt>
                <c:pt idx="228">
                  <c:v>4</c:v>
                </c:pt>
                <c:pt idx="229">
                  <c:v>4</c:v>
                </c:pt>
                <c:pt idx="230">
                  <c:v>1</c:v>
                </c:pt>
                <c:pt idx="231">
                  <c:v>4</c:v>
                </c:pt>
                <c:pt idx="232">
                  <c:v>4</c:v>
                </c:pt>
                <c:pt idx="233">
                  <c:v>3</c:v>
                </c:pt>
                <c:pt idx="234">
                  <c:v>4</c:v>
                </c:pt>
                <c:pt idx="235">
                  <c:v>7</c:v>
                </c:pt>
                <c:pt idx="236">
                  <c:v>3</c:v>
                </c:pt>
                <c:pt idx="237">
                  <c:v>1</c:v>
                </c:pt>
                <c:pt idx="238">
                  <c:v>4</c:v>
                </c:pt>
                <c:pt idx="239">
                  <c:v>6</c:v>
                </c:pt>
                <c:pt idx="240">
                  <c:v>5</c:v>
                </c:pt>
                <c:pt idx="241">
                  <c:v>2</c:v>
                </c:pt>
                <c:pt idx="242">
                  <c:v>5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5</c:v>
                </c:pt>
                <c:pt idx="247">
                  <c:v>2</c:v>
                </c:pt>
                <c:pt idx="248">
                  <c:v>4</c:v>
                </c:pt>
                <c:pt idx="249">
                  <c:v>3</c:v>
                </c:pt>
                <c:pt idx="250">
                  <c:v>2</c:v>
                </c:pt>
                <c:pt idx="251">
                  <c:v>1</c:v>
                </c:pt>
                <c:pt idx="252">
                  <c:v>2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4</c:v>
                </c:pt>
                <c:pt idx="257">
                  <c:v>1</c:v>
                </c:pt>
                <c:pt idx="258">
                  <c:v>4</c:v>
                </c:pt>
                <c:pt idx="259">
                  <c:v>4</c:v>
                </c:pt>
                <c:pt idx="260">
                  <c:v>3</c:v>
                </c:pt>
                <c:pt idx="261">
                  <c:v>4</c:v>
                </c:pt>
                <c:pt idx="262">
                  <c:v>4</c:v>
                </c:pt>
                <c:pt idx="263">
                  <c:v>3</c:v>
                </c:pt>
                <c:pt idx="264">
                  <c:v>2</c:v>
                </c:pt>
                <c:pt idx="265">
                  <c:v>3</c:v>
                </c:pt>
                <c:pt idx="266">
                  <c:v>5</c:v>
                </c:pt>
                <c:pt idx="267">
                  <c:v>3</c:v>
                </c:pt>
                <c:pt idx="268">
                  <c:v>3</c:v>
                </c:pt>
                <c:pt idx="269">
                  <c:v>3</c:v>
                </c:pt>
                <c:pt idx="270">
                  <c:v>2</c:v>
                </c:pt>
                <c:pt idx="271">
                  <c:v>2</c:v>
                </c:pt>
                <c:pt idx="272">
                  <c:v>1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1</c:v>
                </c:pt>
                <c:pt idx="278">
                  <c:v>2</c:v>
                </c:pt>
                <c:pt idx="279">
                  <c:v>1</c:v>
                </c:pt>
                <c:pt idx="280">
                  <c:v>3</c:v>
                </c:pt>
                <c:pt idx="281">
                  <c:v>2</c:v>
                </c:pt>
                <c:pt idx="282">
                  <c:v>2</c:v>
                </c:pt>
                <c:pt idx="283">
                  <c:v>5</c:v>
                </c:pt>
                <c:pt idx="284">
                  <c:v>7</c:v>
                </c:pt>
                <c:pt idx="285">
                  <c:v>4</c:v>
                </c:pt>
                <c:pt idx="286">
                  <c:v>4</c:v>
                </c:pt>
                <c:pt idx="287">
                  <c:v>2</c:v>
                </c:pt>
                <c:pt idx="288">
                  <c:v>4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2</c:v>
                </c:pt>
                <c:pt idx="293">
                  <c:v>2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5</c:v>
                </c:pt>
                <c:pt idx="301">
                  <c:v>5</c:v>
                </c:pt>
                <c:pt idx="302">
                  <c:v>4</c:v>
                </c:pt>
                <c:pt idx="303">
                  <c:v>7</c:v>
                </c:pt>
                <c:pt idx="304">
                  <c:v>7</c:v>
                </c:pt>
                <c:pt idx="305">
                  <c:v>8</c:v>
                </c:pt>
                <c:pt idx="306">
                  <c:v>4</c:v>
                </c:pt>
                <c:pt idx="307">
                  <c:v>5</c:v>
                </c:pt>
                <c:pt idx="308">
                  <c:v>1</c:v>
                </c:pt>
                <c:pt idx="309">
                  <c:v>4</c:v>
                </c:pt>
                <c:pt idx="310">
                  <c:v>4</c:v>
                </c:pt>
                <c:pt idx="311">
                  <c:v>6</c:v>
                </c:pt>
                <c:pt idx="312">
                  <c:v>8</c:v>
                </c:pt>
                <c:pt idx="313">
                  <c:v>7</c:v>
                </c:pt>
                <c:pt idx="314">
                  <c:v>9</c:v>
                </c:pt>
                <c:pt idx="315">
                  <c:v>4</c:v>
                </c:pt>
                <c:pt idx="316">
                  <c:v>6</c:v>
                </c:pt>
                <c:pt idx="317">
                  <c:v>4</c:v>
                </c:pt>
                <c:pt idx="318">
                  <c:v>4</c:v>
                </c:pt>
                <c:pt idx="319">
                  <c:v>9</c:v>
                </c:pt>
                <c:pt idx="320">
                  <c:v>8</c:v>
                </c:pt>
                <c:pt idx="321">
                  <c:v>6</c:v>
                </c:pt>
                <c:pt idx="322">
                  <c:v>5</c:v>
                </c:pt>
                <c:pt idx="323">
                  <c:v>6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4</c:v>
                </c:pt>
                <c:pt idx="329">
                  <c:v>3</c:v>
                </c:pt>
                <c:pt idx="330">
                  <c:v>2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8</c:v>
                </c:pt>
                <c:pt idx="335">
                  <c:v>5</c:v>
                </c:pt>
                <c:pt idx="336">
                  <c:v>6</c:v>
                </c:pt>
                <c:pt idx="337">
                  <c:v>9</c:v>
                </c:pt>
                <c:pt idx="338">
                  <c:v>8</c:v>
                </c:pt>
                <c:pt idx="339">
                  <c:v>9</c:v>
                </c:pt>
                <c:pt idx="340">
                  <c:v>8</c:v>
                </c:pt>
                <c:pt idx="341">
                  <c:v>8</c:v>
                </c:pt>
                <c:pt idx="342">
                  <c:v>9</c:v>
                </c:pt>
                <c:pt idx="343">
                  <c:v>8</c:v>
                </c:pt>
                <c:pt idx="344">
                  <c:v>8</c:v>
                </c:pt>
                <c:pt idx="345">
                  <c:v>6</c:v>
                </c:pt>
                <c:pt idx="346">
                  <c:v>9</c:v>
                </c:pt>
                <c:pt idx="347">
                  <c:v>7</c:v>
                </c:pt>
                <c:pt idx="348">
                  <c:v>7</c:v>
                </c:pt>
                <c:pt idx="349">
                  <c:v>7</c:v>
                </c:pt>
                <c:pt idx="350">
                  <c:v>9</c:v>
                </c:pt>
                <c:pt idx="351">
                  <c:v>9</c:v>
                </c:pt>
                <c:pt idx="352">
                  <c:v>8</c:v>
                </c:pt>
                <c:pt idx="353">
                  <c:v>7</c:v>
                </c:pt>
                <c:pt idx="354">
                  <c:v>5</c:v>
                </c:pt>
                <c:pt idx="355">
                  <c:v>8</c:v>
                </c:pt>
                <c:pt idx="356">
                  <c:v>6</c:v>
                </c:pt>
                <c:pt idx="357">
                  <c:v>5</c:v>
                </c:pt>
                <c:pt idx="358">
                  <c:v>4</c:v>
                </c:pt>
                <c:pt idx="359">
                  <c:v>6</c:v>
                </c:pt>
                <c:pt idx="360">
                  <c:v>8</c:v>
                </c:pt>
                <c:pt idx="361">
                  <c:v>7</c:v>
                </c:pt>
                <c:pt idx="362">
                  <c:v>7</c:v>
                </c:pt>
                <c:pt idx="363">
                  <c:v>4</c:v>
                </c:pt>
                <c:pt idx="364">
                  <c:v>5</c:v>
                </c:pt>
                <c:pt idx="365">
                  <c:v>7</c:v>
                </c:pt>
                <c:pt idx="366">
                  <c:v>8</c:v>
                </c:pt>
                <c:pt idx="367">
                  <c:v>9</c:v>
                </c:pt>
                <c:pt idx="368">
                  <c:v>6</c:v>
                </c:pt>
                <c:pt idx="369">
                  <c:v>9</c:v>
                </c:pt>
                <c:pt idx="370">
                  <c:v>7</c:v>
                </c:pt>
                <c:pt idx="371">
                  <c:v>6</c:v>
                </c:pt>
                <c:pt idx="372">
                  <c:v>7</c:v>
                </c:pt>
                <c:pt idx="373">
                  <c:v>7</c:v>
                </c:pt>
                <c:pt idx="374">
                  <c:v>7</c:v>
                </c:pt>
                <c:pt idx="375">
                  <c:v>8</c:v>
                </c:pt>
                <c:pt idx="376">
                  <c:v>4</c:v>
                </c:pt>
                <c:pt idx="377">
                  <c:v>8</c:v>
                </c:pt>
                <c:pt idx="378">
                  <c:v>8</c:v>
                </c:pt>
                <c:pt idx="379">
                  <c:v>6</c:v>
                </c:pt>
                <c:pt idx="380">
                  <c:v>7</c:v>
                </c:pt>
                <c:pt idx="381">
                  <c:v>9</c:v>
                </c:pt>
                <c:pt idx="382">
                  <c:v>7</c:v>
                </c:pt>
                <c:pt idx="383">
                  <c:v>5</c:v>
                </c:pt>
                <c:pt idx="384">
                  <c:v>4</c:v>
                </c:pt>
                <c:pt idx="385">
                  <c:v>6</c:v>
                </c:pt>
                <c:pt idx="386">
                  <c:v>9</c:v>
                </c:pt>
                <c:pt idx="387">
                  <c:v>9</c:v>
                </c:pt>
                <c:pt idx="388">
                  <c:v>8</c:v>
                </c:pt>
                <c:pt idx="389">
                  <c:v>6</c:v>
                </c:pt>
                <c:pt idx="390">
                  <c:v>9</c:v>
                </c:pt>
                <c:pt idx="391">
                  <c:v>6</c:v>
                </c:pt>
                <c:pt idx="392">
                  <c:v>9</c:v>
                </c:pt>
                <c:pt idx="393">
                  <c:v>9</c:v>
                </c:pt>
                <c:pt idx="394">
                  <c:v>8</c:v>
                </c:pt>
                <c:pt idx="395">
                  <c:v>6</c:v>
                </c:pt>
                <c:pt idx="396">
                  <c:v>9</c:v>
                </c:pt>
                <c:pt idx="397">
                  <c:v>9</c:v>
                </c:pt>
                <c:pt idx="398">
                  <c:v>8</c:v>
                </c:pt>
                <c:pt idx="399">
                  <c:v>8</c:v>
                </c:pt>
                <c:pt idx="400">
                  <c:v>3</c:v>
                </c:pt>
                <c:pt idx="401">
                  <c:v>1</c:v>
                </c:pt>
                <c:pt idx="402">
                  <c:v>1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3</c:v>
                </c:pt>
                <c:pt idx="407">
                  <c:v>6</c:v>
                </c:pt>
                <c:pt idx="408">
                  <c:v>4</c:v>
                </c:pt>
                <c:pt idx="409">
                  <c:v>6</c:v>
                </c:pt>
                <c:pt idx="410">
                  <c:v>5</c:v>
                </c:pt>
                <c:pt idx="411">
                  <c:v>3</c:v>
                </c:pt>
                <c:pt idx="412">
                  <c:v>2</c:v>
                </c:pt>
                <c:pt idx="413">
                  <c:v>4</c:v>
                </c:pt>
                <c:pt idx="414">
                  <c:v>3</c:v>
                </c:pt>
                <c:pt idx="415">
                  <c:v>8</c:v>
                </c:pt>
                <c:pt idx="416">
                  <c:v>8</c:v>
                </c:pt>
                <c:pt idx="417">
                  <c:v>9</c:v>
                </c:pt>
                <c:pt idx="418">
                  <c:v>10</c:v>
                </c:pt>
                <c:pt idx="419">
                  <c:v>8</c:v>
                </c:pt>
                <c:pt idx="420">
                  <c:v>4</c:v>
                </c:pt>
                <c:pt idx="421">
                  <c:v>8</c:v>
                </c:pt>
                <c:pt idx="422">
                  <c:v>9</c:v>
                </c:pt>
                <c:pt idx="423">
                  <c:v>3</c:v>
                </c:pt>
                <c:pt idx="424">
                  <c:v>3</c:v>
                </c:pt>
                <c:pt idx="425">
                  <c:v>2</c:v>
                </c:pt>
                <c:pt idx="426">
                  <c:v>1</c:v>
                </c:pt>
                <c:pt idx="427">
                  <c:v>3</c:v>
                </c:pt>
                <c:pt idx="428">
                  <c:v>4</c:v>
                </c:pt>
                <c:pt idx="429">
                  <c:v>4</c:v>
                </c:pt>
                <c:pt idx="430">
                  <c:v>1</c:v>
                </c:pt>
                <c:pt idx="431">
                  <c:v>4</c:v>
                </c:pt>
                <c:pt idx="432">
                  <c:v>4</c:v>
                </c:pt>
                <c:pt idx="433">
                  <c:v>3</c:v>
                </c:pt>
                <c:pt idx="434">
                  <c:v>4</c:v>
                </c:pt>
                <c:pt idx="435">
                  <c:v>7</c:v>
                </c:pt>
                <c:pt idx="436">
                  <c:v>3</c:v>
                </c:pt>
                <c:pt idx="437">
                  <c:v>1</c:v>
                </c:pt>
                <c:pt idx="438">
                  <c:v>4</c:v>
                </c:pt>
                <c:pt idx="439">
                  <c:v>6</c:v>
                </c:pt>
                <c:pt idx="440">
                  <c:v>5</c:v>
                </c:pt>
                <c:pt idx="441">
                  <c:v>2</c:v>
                </c:pt>
                <c:pt idx="442">
                  <c:v>5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5</c:v>
                </c:pt>
                <c:pt idx="447">
                  <c:v>2</c:v>
                </c:pt>
                <c:pt idx="448">
                  <c:v>4</c:v>
                </c:pt>
                <c:pt idx="449">
                  <c:v>3</c:v>
                </c:pt>
                <c:pt idx="450">
                  <c:v>2</c:v>
                </c:pt>
                <c:pt idx="451">
                  <c:v>1</c:v>
                </c:pt>
                <c:pt idx="452">
                  <c:v>2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4</c:v>
                </c:pt>
                <c:pt idx="457">
                  <c:v>1</c:v>
                </c:pt>
                <c:pt idx="458">
                  <c:v>4</c:v>
                </c:pt>
                <c:pt idx="459">
                  <c:v>4</c:v>
                </c:pt>
                <c:pt idx="460">
                  <c:v>3</c:v>
                </c:pt>
                <c:pt idx="461">
                  <c:v>4</c:v>
                </c:pt>
                <c:pt idx="462">
                  <c:v>4</c:v>
                </c:pt>
                <c:pt idx="463">
                  <c:v>3</c:v>
                </c:pt>
                <c:pt idx="464">
                  <c:v>2</c:v>
                </c:pt>
                <c:pt idx="465">
                  <c:v>3</c:v>
                </c:pt>
                <c:pt idx="466">
                  <c:v>5</c:v>
                </c:pt>
                <c:pt idx="467">
                  <c:v>3</c:v>
                </c:pt>
                <c:pt idx="468">
                  <c:v>3</c:v>
                </c:pt>
                <c:pt idx="469">
                  <c:v>3</c:v>
                </c:pt>
                <c:pt idx="470">
                  <c:v>2</c:v>
                </c:pt>
                <c:pt idx="471">
                  <c:v>2</c:v>
                </c:pt>
                <c:pt idx="472">
                  <c:v>1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1</c:v>
                </c:pt>
                <c:pt idx="478">
                  <c:v>2</c:v>
                </c:pt>
                <c:pt idx="479">
                  <c:v>1</c:v>
                </c:pt>
                <c:pt idx="480">
                  <c:v>3</c:v>
                </c:pt>
                <c:pt idx="481">
                  <c:v>2</c:v>
                </c:pt>
                <c:pt idx="482">
                  <c:v>2</c:v>
                </c:pt>
                <c:pt idx="483">
                  <c:v>5</c:v>
                </c:pt>
                <c:pt idx="484">
                  <c:v>7</c:v>
                </c:pt>
                <c:pt idx="485">
                  <c:v>4</c:v>
                </c:pt>
                <c:pt idx="486">
                  <c:v>4</c:v>
                </c:pt>
                <c:pt idx="487">
                  <c:v>2</c:v>
                </c:pt>
                <c:pt idx="488">
                  <c:v>4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2</c:v>
                </c:pt>
                <c:pt idx="493">
                  <c:v>2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</c:numCache>
            </c:numRef>
          </c:xVal>
          <c:yVal>
            <c:numRef>
              <c:f>'e)'!$C$4:$C$503</c:f>
              <c:numCache>
                <c:formatCode>General</c:formatCode>
                <c:ptCount val="500"/>
                <c:pt idx="0">
                  <c:v>3.0000000000000009</c:v>
                </c:pt>
                <c:pt idx="1">
                  <c:v>6.0000000000000009</c:v>
                </c:pt>
                <c:pt idx="2">
                  <c:v>2.0000000000000004</c:v>
                </c:pt>
                <c:pt idx="3">
                  <c:v>4</c:v>
                </c:pt>
                <c:pt idx="4">
                  <c:v>7</c:v>
                </c:pt>
                <c:pt idx="5">
                  <c:v>7</c:v>
                </c:pt>
                <c:pt idx="6">
                  <c:v>2.0000000000000004</c:v>
                </c:pt>
                <c:pt idx="7">
                  <c:v>2.0000000000000004</c:v>
                </c:pt>
                <c:pt idx="8">
                  <c:v>4</c:v>
                </c:pt>
                <c:pt idx="9">
                  <c:v>5</c:v>
                </c:pt>
                <c:pt idx="10">
                  <c:v>3.0000000000000009</c:v>
                </c:pt>
                <c:pt idx="11">
                  <c:v>6.0000000000000009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2.0000000000000004</c:v>
                </c:pt>
                <c:pt idx="16">
                  <c:v>2.0000000000000004</c:v>
                </c:pt>
                <c:pt idx="17">
                  <c:v>5</c:v>
                </c:pt>
                <c:pt idx="18">
                  <c:v>5</c:v>
                </c:pt>
                <c:pt idx="19">
                  <c:v>4</c:v>
                </c:pt>
                <c:pt idx="20">
                  <c:v>8</c:v>
                </c:pt>
                <c:pt idx="21">
                  <c:v>5</c:v>
                </c:pt>
                <c:pt idx="22">
                  <c:v>3.0000000000000009</c:v>
                </c:pt>
                <c:pt idx="23">
                  <c:v>7</c:v>
                </c:pt>
                <c:pt idx="24">
                  <c:v>9</c:v>
                </c:pt>
                <c:pt idx="25">
                  <c:v>6.0000000000000009</c:v>
                </c:pt>
                <c:pt idx="26">
                  <c:v>5</c:v>
                </c:pt>
                <c:pt idx="27">
                  <c:v>1.0000000000000004</c:v>
                </c:pt>
                <c:pt idx="28">
                  <c:v>5</c:v>
                </c:pt>
                <c:pt idx="29">
                  <c:v>3.0000000000000009</c:v>
                </c:pt>
                <c:pt idx="30">
                  <c:v>2.0000000000000004</c:v>
                </c:pt>
                <c:pt idx="31">
                  <c:v>4</c:v>
                </c:pt>
                <c:pt idx="32">
                  <c:v>1.0000000000000004</c:v>
                </c:pt>
                <c:pt idx="33">
                  <c:v>3.0000000000000009</c:v>
                </c:pt>
                <c:pt idx="34">
                  <c:v>4</c:v>
                </c:pt>
                <c:pt idx="35">
                  <c:v>5</c:v>
                </c:pt>
                <c:pt idx="36">
                  <c:v>3.0000000000000009</c:v>
                </c:pt>
                <c:pt idx="37">
                  <c:v>4</c:v>
                </c:pt>
                <c:pt idx="38">
                  <c:v>6.0000000000000009</c:v>
                </c:pt>
                <c:pt idx="39">
                  <c:v>8</c:v>
                </c:pt>
                <c:pt idx="40">
                  <c:v>7</c:v>
                </c:pt>
                <c:pt idx="41">
                  <c:v>8</c:v>
                </c:pt>
                <c:pt idx="42">
                  <c:v>8</c:v>
                </c:pt>
                <c:pt idx="43">
                  <c:v>3.0000000000000009</c:v>
                </c:pt>
                <c:pt idx="44">
                  <c:v>4</c:v>
                </c:pt>
                <c:pt idx="45">
                  <c:v>1.0000000000000004</c:v>
                </c:pt>
                <c:pt idx="46">
                  <c:v>2.0000000000000004</c:v>
                </c:pt>
                <c:pt idx="47">
                  <c:v>1.0000000000000004</c:v>
                </c:pt>
                <c:pt idx="48">
                  <c:v>1.0000000000000004</c:v>
                </c:pt>
                <c:pt idx="49">
                  <c:v>2.0000000000000004</c:v>
                </c:pt>
                <c:pt idx="50">
                  <c:v>3.0000000000000009</c:v>
                </c:pt>
                <c:pt idx="51">
                  <c:v>2.0000000000000004</c:v>
                </c:pt>
                <c:pt idx="52">
                  <c:v>1.0000000000000004</c:v>
                </c:pt>
                <c:pt idx="53">
                  <c:v>3.0000000000000009</c:v>
                </c:pt>
                <c:pt idx="54">
                  <c:v>1.0000000000000004</c:v>
                </c:pt>
                <c:pt idx="55">
                  <c:v>1.0000000000000004</c:v>
                </c:pt>
                <c:pt idx="56">
                  <c:v>2.0000000000000004</c:v>
                </c:pt>
                <c:pt idx="57">
                  <c:v>3.0000000000000009</c:v>
                </c:pt>
                <c:pt idx="58">
                  <c:v>1.0000000000000004</c:v>
                </c:pt>
                <c:pt idx="59">
                  <c:v>4</c:v>
                </c:pt>
                <c:pt idx="60">
                  <c:v>1.0000000000000004</c:v>
                </c:pt>
                <c:pt idx="61">
                  <c:v>3.0000000000000009</c:v>
                </c:pt>
                <c:pt idx="62">
                  <c:v>1.0000000000000004</c:v>
                </c:pt>
                <c:pt idx="63">
                  <c:v>1.0000000000000004</c:v>
                </c:pt>
                <c:pt idx="64">
                  <c:v>2.0000000000000004</c:v>
                </c:pt>
                <c:pt idx="65">
                  <c:v>2.0000000000000004</c:v>
                </c:pt>
                <c:pt idx="66">
                  <c:v>1.0000000000000004</c:v>
                </c:pt>
                <c:pt idx="67">
                  <c:v>2.0000000000000004</c:v>
                </c:pt>
                <c:pt idx="68">
                  <c:v>2.0000000000000004</c:v>
                </c:pt>
                <c:pt idx="69">
                  <c:v>1.0000000000000004</c:v>
                </c:pt>
                <c:pt idx="70">
                  <c:v>3.0000000000000009</c:v>
                </c:pt>
                <c:pt idx="71">
                  <c:v>1.0000000000000004</c:v>
                </c:pt>
                <c:pt idx="72">
                  <c:v>1.0000000000000004</c:v>
                </c:pt>
                <c:pt idx="73">
                  <c:v>2.0000000000000004</c:v>
                </c:pt>
                <c:pt idx="74">
                  <c:v>3.0000000000000009</c:v>
                </c:pt>
                <c:pt idx="75">
                  <c:v>4</c:v>
                </c:pt>
                <c:pt idx="76">
                  <c:v>4</c:v>
                </c:pt>
                <c:pt idx="77">
                  <c:v>7</c:v>
                </c:pt>
                <c:pt idx="78">
                  <c:v>6.0000000000000009</c:v>
                </c:pt>
                <c:pt idx="79">
                  <c:v>6.0000000000000009</c:v>
                </c:pt>
                <c:pt idx="80">
                  <c:v>4</c:v>
                </c:pt>
                <c:pt idx="81">
                  <c:v>5</c:v>
                </c:pt>
                <c:pt idx="82">
                  <c:v>4</c:v>
                </c:pt>
                <c:pt idx="83">
                  <c:v>2.0000000000000004</c:v>
                </c:pt>
                <c:pt idx="84">
                  <c:v>2.0000000000000004</c:v>
                </c:pt>
                <c:pt idx="85">
                  <c:v>1.0000000000000004</c:v>
                </c:pt>
                <c:pt idx="86">
                  <c:v>3.0000000000000009</c:v>
                </c:pt>
                <c:pt idx="87">
                  <c:v>1.0000000000000004</c:v>
                </c:pt>
                <c:pt idx="88">
                  <c:v>4</c:v>
                </c:pt>
                <c:pt idx="89">
                  <c:v>1.0000000000000004</c:v>
                </c:pt>
                <c:pt idx="90">
                  <c:v>2.0000000000000004</c:v>
                </c:pt>
                <c:pt idx="91">
                  <c:v>3.0000000000000009</c:v>
                </c:pt>
                <c:pt idx="92">
                  <c:v>2.0000000000000004</c:v>
                </c:pt>
                <c:pt idx="93">
                  <c:v>1.0000000000000004</c:v>
                </c:pt>
                <c:pt idx="94">
                  <c:v>2.0000000000000004</c:v>
                </c:pt>
                <c:pt idx="95">
                  <c:v>1.0000000000000004</c:v>
                </c:pt>
                <c:pt idx="96">
                  <c:v>2.0000000000000004</c:v>
                </c:pt>
                <c:pt idx="97">
                  <c:v>1.0000000000000004</c:v>
                </c:pt>
                <c:pt idx="98">
                  <c:v>1.0000000000000004</c:v>
                </c:pt>
                <c:pt idx="99">
                  <c:v>4</c:v>
                </c:pt>
                <c:pt idx="100">
                  <c:v>1.0000000000000004</c:v>
                </c:pt>
                <c:pt idx="101">
                  <c:v>4</c:v>
                </c:pt>
                <c:pt idx="102">
                  <c:v>1.0000000000000004</c:v>
                </c:pt>
                <c:pt idx="103">
                  <c:v>2.0000000000000004</c:v>
                </c:pt>
                <c:pt idx="104">
                  <c:v>1.0000000000000004</c:v>
                </c:pt>
                <c:pt idx="105">
                  <c:v>2.0000000000000004</c:v>
                </c:pt>
                <c:pt idx="106">
                  <c:v>2.0000000000000004</c:v>
                </c:pt>
                <c:pt idx="107">
                  <c:v>3.0000000000000009</c:v>
                </c:pt>
                <c:pt idx="108">
                  <c:v>1.0000000000000004</c:v>
                </c:pt>
                <c:pt idx="109">
                  <c:v>2.0000000000000004</c:v>
                </c:pt>
                <c:pt idx="110">
                  <c:v>1.0000000000000004</c:v>
                </c:pt>
                <c:pt idx="111">
                  <c:v>1.0000000000000004</c:v>
                </c:pt>
                <c:pt idx="112">
                  <c:v>1.0000000000000004</c:v>
                </c:pt>
                <c:pt idx="113">
                  <c:v>2.0000000000000004</c:v>
                </c:pt>
                <c:pt idx="114">
                  <c:v>3.0000000000000009</c:v>
                </c:pt>
                <c:pt idx="115">
                  <c:v>3.0000000000000009</c:v>
                </c:pt>
                <c:pt idx="116">
                  <c:v>2.0000000000000004</c:v>
                </c:pt>
                <c:pt idx="117">
                  <c:v>4</c:v>
                </c:pt>
                <c:pt idx="118">
                  <c:v>2.0000000000000004</c:v>
                </c:pt>
                <c:pt idx="119">
                  <c:v>2.0000000000000004</c:v>
                </c:pt>
                <c:pt idx="120">
                  <c:v>6.0000000000000009</c:v>
                </c:pt>
                <c:pt idx="121">
                  <c:v>6.0000000000000009</c:v>
                </c:pt>
                <c:pt idx="122">
                  <c:v>4</c:v>
                </c:pt>
                <c:pt idx="123">
                  <c:v>2.0000000000000004</c:v>
                </c:pt>
                <c:pt idx="124">
                  <c:v>7</c:v>
                </c:pt>
                <c:pt idx="125">
                  <c:v>8</c:v>
                </c:pt>
                <c:pt idx="126">
                  <c:v>9</c:v>
                </c:pt>
                <c:pt idx="127">
                  <c:v>10</c:v>
                </c:pt>
                <c:pt idx="128">
                  <c:v>9</c:v>
                </c:pt>
                <c:pt idx="129">
                  <c:v>5</c:v>
                </c:pt>
                <c:pt idx="130">
                  <c:v>8</c:v>
                </c:pt>
                <c:pt idx="131">
                  <c:v>9</c:v>
                </c:pt>
                <c:pt idx="132">
                  <c:v>6.0000000000000009</c:v>
                </c:pt>
                <c:pt idx="133">
                  <c:v>4</c:v>
                </c:pt>
                <c:pt idx="134">
                  <c:v>2.0000000000000004</c:v>
                </c:pt>
                <c:pt idx="135">
                  <c:v>6.0000000000000009</c:v>
                </c:pt>
                <c:pt idx="136">
                  <c:v>7</c:v>
                </c:pt>
                <c:pt idx="137">
                  <c:v>8</c:v>
                </c:pt>
                <c:pt idx="138">
                  <c:v>8</c:v>
                </c:pt>
                <c:pt idx="139">
                  <c:v>3.0000000000000009</c:v>
                </c:pt>
                <c:pt idx="140">
                  <c:v>7</c:v>
                </c:pt>
                <c:pt idx="141">
                  <c:v>6.0000000000000009</c:v>
                </c:pt>
                <c:pt idx="142">
                  <c:v>7</c:v>
                </c:pt>
                <c:pt idx="143">
                  <c:v>5</c:v>
                </c:pt>
                <c:pt idx="144">
                  <c:v>7</c:v>
                </c:pt>
                <c:pt idx="145">
                  <c:v>9</c:v>
                </c:pt>
                <c:pt idx="146">
                  <c:v>8</c:v>
                </c:pt>
                <c:pt idx="147">
                  <c:v>9</c:v>
                </c:pt>
                <c:pt idx="148">
                  <c:v>7</c:v>
                </c:pt>
                <c:pt idx="149">
                  <c:v>8</c:v>
                </c:pt>
                <c:pt idx="150">
                  <c:v>5</c:v>
                </c:pt>
                <c:pt idx="151">
                  <c:v>9</c:v>
                </c:pt>
                <c:pt idx="152">
                  <c:v>8</c:v>
                </c:pt>
                <c:pt idx="153">
                  <c:v>9</c:v>
                </c:pt>
                <c:pt idx="154">
                  <c:v>9</c:v>
                </c:pt>
                <c:pt idx="155">
                  <c:v>7</c:v>
                </c:pt>
                <c:pt idx="156">
                  <c:v>7</c:v>
                </c:pt>
                <c:pt idx="157">
                  <c:v>8</c:v>
                </c:pt>
                <c:pt idx="158">
                  <c:v>8</c:v>
                </c:pt>
                <c:pt idx="159">
                  <c:v>9</c:v>
                </c:pt>
                <c:pt idx="160">
                  <c:v>5</c:v>
                </c:pt>
                <c:pt idx="161">
                  <c:v>9</c:v>
                </c:pt>
                <c:pt idx="162">
                  <c:v>8</c:v>
                </c:pt>
                <c:pt idx="163">
                  <c:v>7</c:v>
                </c:pt>
                <c:pt idx="164">
                  <c:v>8</c:v>
                </c:pt>
                <c:pt idx="165">
                  <c:v>8</c:v>
                </c:pt>
                <c:pt idx="166">
                  <c:v>5</c:v>
                </c:pt>
                <c:pt idx="167">
                  <c:v>9</c:v>
                </c:pt>
                <c:pt idx="168">
                  <c:v>9</c:v>
                </c:pt>
                <c:pt idx="169">
                  <c:v>8</c:v>
                </c:pt>
                <c:pt idx="170">
                  <c:v>3.0000000000000009</c:v>
                </c:pt>
                <c:pt idx="171">
                  <c:v>2.0000000000000004</c:v>
                </c:pt>
                <c:pt idx="172">
                  <c:v>3.0000000000000009</c:v>
                </c:pt>
                <c:pt idx="173">
                  <c:v>4</c:v>
                </c:pt>
                <c:pt idx="174">
                  <c:v>4</c:v>
                </c:pt>
                <c:pt idx="175">
                  <c:v>5</c:v>
                </c:pt>
                <c:pt idx="176">
                  <c:v>8</c:v>
                </c:pt>
                <c:pt idx="177">
                  <c:v>9</c:v>
                </c:pt>
                <c:pt idx="178">
                  <c:v>6.0000000000000009</c:v>
                </c:pt>
                <c:pt idx="179">
                  <c:v>6.0000000000000009</c:v>
                </c:pt>
                <c:pt idx="180">
                  <c:v>7</c:v>
                </c:pt>
                <c:pt idx="181">
                  <c:v>8</c:v>
                </c:pt>
                <c:pt idx="182">
                  <c:v>6.0000000000000009</c:v>
                </c:pt>
                <c:pt idx="183">
                  <c:v>7</c:v>
                </c:pt>
                <c:pt idx="184">
                  <c:v>8</c:v>
                </c:pt>
                <c:pt idx="185">
                  <c:v>8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8</c:v>
                </c:pt>
                <c:pt idx="190">
                  <c:v>7</c:v>
                </c:pt>
                <c:pt idx="191">
                  <c:v>8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8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9</c:v>
                </c:pt>
                <c:pt idx="200">
                  <c:v>3.0000000000000009</c:v>
                </c:pt>
                <c:pt idx="201">
                  <c:v>6.0000000000000009</c:v>
                </c:pt>
                <c:pt idx="202">
                  <c:v>2.0000000000000004</c:v>
                </c:pt>
                <c:pt idx="203">
                  <c:v>4</c:v>
                </c:pt>
                <c:pt idx="204">
                  <c:v>7</c:v>
                </c:pt>
                <c:pt idx="205">
                  <c:v>7</c:v>
                </c:pt>
                <c:pt idx="206">
                  <c:v>2.0000000000000004</c:v>
                </c:pt>
                <c:pt idx="207">
                  <c:v>2.0000000000000004</c:v>
                </c:pt>
                <c:pt idx="208">
                  <c:v>4</c:v>
                </c:pt>
                <c:pt idx="209">
                  <c:v>5</c:v>
                </c:pt>
                <c:pt idx="210">
                  <c:v>3.0000000000000009</c:v>
                </c:pt>
                <c:pt idx="211">
                  <c:v>6.0000000000000009</c:v>
                </c:pt>
                <c:pt idx="212">
                  <c:v>4</c:v>
                </c:pt>
                <c:pt idx="213">
                  <c:v>4</c:v>
                </c:pt>
                <c:pt idx="214">
                  <c:v>4</c:v>
                </c:pt>
                <c:pt idx="215">
                  <c:v>2.0000000000000004</c:v>
                </c:pt>
                <c:pt idx="216">
                  <c:v>2.0000000000000004</c:v>
                </c:pt>
                <c:pt idx="217">
                  <c:v>5</c:v>
                </c:pt>
                <c:pt idx="218">
                  <c:v>5</c:v>
                </c:pt>
                <c:pt idx="219">
                  <c:v>4</c:v>
                </c:pt>
                <c:pt idx="220">
                  <c:v>8</c:v>
                </c:pt>
                <c:pt idx="221">
                  <c:v>5</c:v>
                </c:pt>
                <c:pt idx="222">
                  <c:v>3.0000000000000009</c:v>
                </c:pt>
                <c:pt idx="223">
                  <c:v>7</c:v>
                </c:pt>
                <c:pt idx="224">
                  <c:v>9</c:v>
                </c:pt>
                <c:pt idx="225">
                  <c:v>6.0000000000000009</c:v>
                </c:pt>
                <c:pt idx="226">
                  <c:v>5</c:v>
                </c:pt>
                <c:pt idx="227">
                  <c:v>1.0000000000000004</c:v>
                </c:pt>
                <c:pt idx="228">
                  <c:v>5</c:v>
                </c:pt>
                <c:pt idx="229">
                  <c:v>3.0000000000000009</c:v>
                </c:pt>
                <c:pt idx="230">
                  <c:v>2.0000000000000004</c:v>
                </c:pt>
                <c:pt idx="231">
                  <c:v>4</c:v>
                </c:pt>
                <c:pt idx="232">
                  <c:v>1.0000000000000004</c:v>
                </c:pt>
                <c:pt idx="233">
                  <c:v>3.0000000000000009</c:v>
                </c:pt>
                <c:pt idx="234">
                  <c:v>4</c:v>
                </c:pt>
                <c:pt idx="235">
                  <c:v>5</c:v>
                </c:pt>
                <c:pt idx="236">
                  <c:v>3.0000000000000009</c:v>
                </c:pt>
                <c:pt idx="237">
                  <c:v>4</c:v>
                </c:pt>
                <c:pt idx="238">
                  <c:v>6.0000000000000009</c:v>
                </c:pt>
                <c:pt idx="239">
                  <c:v>8</c:v>
                </c:pt>
                <c:pt idx="240">
                  <c:v>7</c:v>
                </c:pt>
                <c:pt idx="241">
                  <c:v>8</c:v>
                </c:pt>
                <c:pt idx="242">
                  <c:v>8</c:v>
                </c:pt>
                <c:pt idx="243">
                  <c:v>3.0000000000000009</c:v>
                </c:pt>
                <c:pt idx="244">
                  <c:v>4</c:v>
                </c:pt>
                <c:pt idx="245">
                  <c:v>1.0000000000000004</c:v>
                </c:pt>
                <c:pt idx="246">
                  <c:v>2.0000000000000004</c:v>
                </c:pt>
                <c:pt idx="247">
                  <c:v>1.0000000000000004</c:v>
                </c:pt>
                <c:pt idx="248">
                  <c:v>1.0000000000000004</c:v>
                </c:pt>
                <c:pt idx="249">
                  <c:v>2.0000000000000004</c:v>
                </c:pt>
                <c:pt idx="250">
                  <c:v>3.0000000000000009</c:v>
                </c:pt>
                <c:pt idx="251">
                  <c:v>2.0000000000000004</c:v>
                </c:pt>
                <c:pt idx="252">
                  <c:v>1.0000000000000004</c:v>
                </c:pt>
                <c:pt idx="253">
                  <c:v>3.0000000000000009</c:v>
                </c:pt>
                <c:pt idx="254">
                  <c:v>1.0000000000000004</c:v>
                </c:pt>
                <c:pt idx="255">
                  <c:v>1.0000000000000004</c:v>
                </c:pt>
                <c:pt idx="256">
                  <c:v>2.0000000000000004</c:v>
                </c:pt>
                <c:pt idx="257">
                  <c:v>3.0000000000000009</c:v>
                </c:pt>
                <c:pt idx="258">
                  <c:v>1.0000000000000004</c:v>
                </c:pt>
                <c:pt idx="259">
                  <c:v>4</c:v>
                </c:pt>
                <c:pt idx="260">
                  <c:v>1.0000000000000004</c:v>
                </c:pt>
                <c:pt idx="261">
                  <c:v>3.0000000000000009</c:v>
                </c:pt>
                <c:pt idx="262">
                  <c:v>1.0000000000000004</c:v>
                </c:pt>
                <c:pt idx="263">
                  <c:v>1.0000000000000004</c:v>
                </c:pt>
                <c:pt idx="264">
                  <c:v>2.0000000000000004</c:v>
                </c:pt>
                <c:pt idx="265">
                  <c:v>2.0000000000000004</c:v>
                </c:pt>
                <c:pt idx="266">
                  <c:v>1.0000000000000004</c:v>
                </c:pt>
                <c:pt idx="267">
                  <c:v>2.0000000000000004</c:v>
                </c:pt>
                <c:pt idx="268">
                  <c:v>2.0000000000000004</c:v>
                </c:pt>
                <c:pt idx="269">
                  <c:v>1.0000000000000004</c:v>
                </c:pt>
                <c:pt idx="270">
                  <c:v>3.0000000000000009</c:v>
                </c:pt>
                <c:pt idx="271">
                  <c:v>1.0000000000000004</c:v>
                </c:pt>
                <c:pt idx="272">
                  <c:v>1.0000000000000004</c:v>
                </c:pt>
                <c:pt idx="273">
                  <c:v>2.0000000000000004</c:v>
                </c:pt>
                <c:pt idx="274">
                  <c:v>3.0000000000000009</c:v>
                </c:pt>
                <c:pt idx="275">
                  <c:v>4</c:v>
                </c:pt>
                <c:pt idx="276">
                  <c:v>4</c:v>
                </c:pt>
                <c:pt idx="277">
                  <c:v>7</c:v>
                </c:pt>
                <c:pt idx="278">
                  <c:v>6.0000000000000009</c:v>
                </c:pt>
                <c:pt idx="279">
                  <c:v>6.0000000000000009</c:v>
                </c:pt>
                <c:pt idx="280">
                  <c:v>4</c:v>
                </c:pt>
                <c:pt idx="281">
                  <c:v>5</c:v>
                </c:pt>
                <c:pt idx="282">
                  <c:v>4</c:v>
                </c:pt>
                <c:pt idx="283">
                  <c:v>2.0000000000000004</c:v>
                </c:pt>
                <c:pt idx="284">
                  <c:v>2.0000000000000004</c:v>
                </c:pt>
                <c:pt idx="285">
                  <c:v>1.0000000000000004</c:v>
                </c:pt>
                <c:pt idx="286">
                  <c:v>3.0000000000000009</c:v>
                </c:pt>
                <c:pt idx="287">
                  <c:v>1.0000000000000004</c:v>
                </c:pt>
                <c:pt idx="288">
                  <c:v>4</c:v>
                </c:pt>
                <c:pt idx="289">
                  <c:v>1.0000000000000004</c:v>
                </c:pt>
                <c:pt idx="290">
                  <c:v>2.0000000000000004</c:v>
                </c:pt>
                <c:pt idx="291">
                  <c:v>3.0000000000000009</c:v>
                </c:pt>
                <c:pt idx="292">
                  <c:v>2.0000000000000004</c:v>
                </c:pt>
                <c:pt idx="293">
                  <c:v>1.0000000000000004</c:v>
                </c:pt>
                <c:pt idx="294">
                  <c:v>2.0000000000000004</c:v>
                </c:pt>
                <c:pt idx="295">
                  <c:v>1.0000000000000004</c:v>
                </c:pt>
                <c:pt idx="296">
                  <c:v>2.0000000000000004</c:v>
                </c:pt>
                <c:pt idx="297">
                  <c:v>1.0000000000000004</c:v>
                </c:pt>
                <c:pt idx="298">
                  <c:v>1.0000000000000004</c:v>
                </c:pt>
                <c:pt idx="299">
                  <c:v>4</c:v>
                </c:pt>
                <c:pt idx="300">
                  <c:v>1.0000000000000004</c:v>
                </c:pt>
                <c:pt idx="301">
                  <c:v>4</c:v>
                </c:pt>
                <c:pt idx="302">
                  <c:v>1.0000000000000004</c:v>
                </c:pt>
                <c:pt idx="303">
                  <c:v>2.0000000000000004</c:v>
                </c:pt>
                <c:pt idx="304">
                  <c:v>1.0000000000000004</c:v>
                </c:pt>
                <c:pt idx="305">
                  <c:v>2.0000000000000004</c:v>
                </c:pt>
                <c:pt idx="306">
                  <c:v>2.0000000000000004</c:v>
                </c:pt>
                <c:pt idx="307">
                  <c:v>3.0000000000000009</c:v>
                </c:pt>
                <c:pt idx="308">
                  <c:v>1.0000000000000004</c:v>
                </c:pt>
                <c:pt idx="309">
                  <c:v>2.0000000000000004</c:v>
                </c:pt>
                <c:pt idx="310">
                  <c:v>1.0000000000000004</c:v>
                </c:pt>
                <c:pt idx="311">
                  <c:v>1.0000000000000004</c:v>
                </c:pt>
                <c:pt idx="312">
                  <c:v>1.0000000000000004</c:v>
                </c:pt>
                <c:pt idx="313">
                  <c:v>2.0000000000000004</c:v>
                </c:pt>
                <c:pt idx="314">
                  <c:v>3.0000000000000009</c:v>
                </c:pt>
                <c:pt idx="315">
                  <c:v>3.0000000000000009</c:v>
                </c:pt>
                <c:pt idx="316">
                  <c:v>2.0000000000000004</c:v>
                </c:pt>
                <c:pt idx="317">
                  <c:v>4</c:v>
                </c:pt>
                <c:pt idx="318">
                  <c:v>2.0000000000000004</c:v>
                </c:pt>
                <c:pt idx="319">
                  <c:v>2.0000000000000004</c:v>
                </c:pt>
                <c:pt idx="320">
                  <c:v>6.0000000000000009</c:v>
                </c:pt>
                <c:pt idx="321">
                  <c:v>6.0000000000000009</c:v>
                </c:pt>
                <c:pt idx="322">
                  <c:v>4</c:v>
                </c:pt>
                <c:pt idx="323">
                  <c:v>2.0000000000000004</c:v>
                </c:pt>
                <c:pt idx="324">
                  <c:v>7</c:v>
                </c:pt>
                <c:pt idx="325">
                  <c:v>8</c:v>
                </c:pt>
                <c:pt idx="326">
                  <c:v>9</c:v>
                </c:pt>
                <c:pt idx="327">
                  <c:v>10</c:v>
                </c:pt>
                <c:pt idx="328">
                  <c:v>9</c:v>
                </c:pt>
                <c:pt idx="329">
                  <c:v>5</c:v>
                </c:pt>
                <c:pt idx="330">
                  <c:v>8</c:v>
                </c:pt>
                <c:pt idx="331">
                  <c:v>9</c:v>
                </c:pt>
                <c:pt idx="332">
                  <c:v>6.0000000000000009</c:v>
                </c:pt>
                <c:pt idx="333">
                  <c:v>4</c:v>
                </c:pt>
                <c:pt idx="334">
                  <c:v>2.0000000000000004</c:v>
                </c:pt>
                <c:pt idx="335">
                  <c:v>6.0000000000000009</c:v>
                </c:pt>
                <c:pt idx="336">
                  <c:v>7</c:v>
                </c:pt>
                <c:pt idx="337">
                  <c:v>8</c:v>
                </c:pt>
                <c:pt idx="338">
                  <c:v>8</c:v>
                </c:pt>
                <c:pt idx="339">
                  <c:v>3.0000000000000009</c:v>
                </c:pt>
                <c:pt idx="340">
                  <c:v>7</c:v>
                </c:pt>
                <c:pt idx="341">
                  <c:v>6.0000000000000009</c:v>
                </c:pt>
                <c:pt idx="342">
                  <c:v>7</c:v>
                </c:pt>
                <c:pt idx="343">
                  <c:v>5</c:v>
                </c:pt>
                <c:pt idx="344">
                  <c:v>7</c:v>
                </c:pt>
                <c:pt idx="345">
                  <c:v>9</c:v>
                </c:pt>
                <c:pt idx="346">
                  <c:v>8</c:v>
                </c:pt>
                <c:pt idx="347">
                  <c:v>9</c:v>
                </c:pt>
                <c:pt idx="348">
                  <c:v>7</c:v>
                </c:pt>
                <c:pt idx="349">
                  <c:v>8</c:v>
                </c:pt>
                <c:pt idx="350">
                  <c:v>5</c:v>
                </c:pt>
                <c:pt idx="351">
                  <c:v>9</c:v>
                </c:pt>
                <c:pt idx="352">
                  <c:v>8</c:v>
                </c:pt>
                <c:pt idx="353">
                  <c:v>9</c:v>
                </c:pt>
                <c:pt idx="354">
                  <c:v>9</c:v>
                </c:pt>
                <c:pt idx="355">
                  <c:v>7</c:v>
                </c:pt>
                <c:pt idx="356">
                  <c:v>7</c:v>
                </c:pt>
                <c:pt idx="357">
                  <c:v>8</c:v>
                </c:pt>
                <c:pt idx="358">
                  <c:v>8</c:v>
                </c:pt>
                <c:pt idx="359">
                  <c:v>9</c:v>
                </c:pt>
                <c:pt idx="360">
                  <c:v>5</c:v>
                </c:pt>
                <c:pt idx="361">
                  <c:v>9</c:v>
                </c:pt>
                <c:pt idx="362">
                  <c:v>8</c:v>
                </c:pt>
                <c:pt idx="363">
                  <c:v>7</c:v>
                </c:pt>
                <c:pt idx="364">
                  <c:v>8</c:v>
                </c:pt>
                <c:pt idx="365">
                  <c:v>8</c:v>
                </c:pt>
                <c:pt idx="366">
                  <c:v>5</c:v>
                </c:pt>
                <c:pt idx="367">
                  <c:v>9</c:v>
                </c:pt>
                <c:pt idx="368">
                  <c:v>9</c:v>
                </c:pt>
                <c:pt idx="369">
                  <c:v>8</c:v>
                </c:pt>
                <c:pt idx="370">
                  <c:v>3.0000000000000009</c:v>
                </c:pt>
                <c:pt idx="371">
                  <c:v>2.0000000000000004</c:v>
                </c:pt>
                <c:pt idx="372">
                  <c:v>3.0000000000000009</c:v>
                </c:pt>
                <c:pt idx="373">
                  <c:v>4</c:v>
                </c:pt>
                <c:pt idx="374">
                  <c:v>4</c:v>
                </c:pt>
                <c:pt idx="375">
                  <c:v>5</c:v>
                </c:pt>
                <c:pt idx="376">
                  <c:v>8</c:v>
                </c:pt>
                <c:pt idx="377">
                  <c:v>9</c:v>
                </c:pt>
                <c:pt idx="378">
                  <c:v>6.0000000000000009</c:v>
                </c:pt>
                <c:pt idx="379">
                  <c:v>6.0000000000000009</c:v>
                </c:pt>
                <c:pt idx="380">
                  <c:v>7</c:v>
                </c:pt>
                <c:pt idx="381">
                  <c:v>8</c:v>
                </c:pt>
                <c:pt idx="382">
                  <c:v>6.0000000000000009</c:v>
                </c:pt>
                <c:pt idx="383">
                  <c:v>7</c:v>
                </c:pt>
                <c:pt idx="384">
                  <c:v>8</c:v>
                </c:pt>
                <c:pt idx="385">
                  <c:v>8</c:v>
                </c:pt>
                <c:pt idx="386">
                  <c:v>7</c:v>
                </c:pt>
                <c:pt idx="387">
                  <c:v>8</c:v>
                </c:pt>
                <c:pt idx="388">
                  <c:v>9</c:v>
                </c:pt>
                <c:pt idx="389">
                  <c:v>8</c:v>
                </c:pt>
                <c:pt idx="390">
                  <c:v>7</c:v>
                </c:pt>
                <c:pt idx="391">
                  <c:v>8</c:v>
                </c:pt>
                <c:pt idx="392">
                  <c:v>7</c:v>
                </c:pt>
                <c:pt idx="393">
                  <c:v>8</c:v>
                </c:pt>
                <c:pt idx="394">
                  <c:v>9</c:v>
                </c:pt>
                <c:pt idx="395">
                  <c:v>8</c:v>
                </c:pt>
                <c:pt idx="396">
                  <c:v>7</c:v>
                </c:pt>
                <c:pt idx="397">
                  <c:v>8</c:v>
                </c:pt>
                <c:pt idx="398">
                  <c:v>9</c:v>
                </c:pt>
                <c:pt idx="399">
                  <c:v>9</c:v>
                </c:pt>
                <c:pt idx="400">
                  <c:v>3.0000000000000009</c:v>
                </c:pt>
                <c:pt idx="401">
                  <c:v>6.0000000000000009</c:v>
                </c:pt>
                <c:pt idx="402">
                  <c:v>2.0000000000000004</c:v>
                </c:pt>
                <c:pt idx="403">
                  <c:v>4</c:v>
                </c:pt>
                <c:pt idx="404">
                  <c:v>7</c:v>
                </c:pt>
                <c:pt idx="405">
                  <c:v>7</c:v>
                </c:pt>
                <c:pt idx="406">
                  <c:v>2.0000000000000004</c:v>
                </c:pt>
                <c:pt idx="407">
                  <c:v>2.0000000000000004</c:v>
                </c:pt>
                <c:pt idx="408">
                  <c:v>4</c:v>
                </c:pt>
                <c:pt idx="409">
                  <c:v>5</c:v>
                </c:pt>
                <c:pt idx="410">
                  <c:v>3.0000000000000009</c:v>
                </c:pt>
                <c:pt idx="411">
                  <c:v>6.0000000000000009</c:v>
                </c:pt>
                <c:pt idx="412">
                  <c:v>4</c:v>
                </c:pt>
                <c:pt idx="413">
                  <c:v>4</c:v>
                </c:pt>
                <c:pt idx="414">
                  <c:v>4</c:v>
                </c:pt>
                <c:pt idx="415">
                  <c:v>2.0000000000000004</c:v>
                </c:pt>
                <c:pt idx="416">
                  <c:v>2.0000000000000004</c:v>
                </c:pt>
                <c:pt idx="417">
                  <c:v>5</c:v>
                </c:pt>
                <c:pt idx="418">
                  <c:v>5</c:v>
                </c:pt>
                <c:pt idx="419">
                  <c:v>4</c:v>
                </c:pt>
                <c:pt idx="420">
                  <c:v>8</c:v>
                </c:pt>
                <c:pt idx="421">
                  <c:v>5</c:v>
                </c:pt>
                <c:pt idx="422">
                  <c:v>3.0000000000000009</c:v>
                </c:pt>
                <c:pt idx="423">
                  <c:v>7</c:v>
                </c:pt>
                <c:pt idx="424">
                  <c:v>9</c:v>
                </c:pt>
                <c:pt idx="425">
                  <c:v>6.0000000000000009</c:v>
                </c:pt>
                <c:pt idx="426">
                  <c:v>5</c:v>
                </c:pt>
                <c:pt idx="427">
                  <c:v>1.0000000000000004</c:v>
                </c:pt>
                <c:pt idx="428">
                  <c:v>5</c:v>
                </c:pt>
                <c:pt idx="429">
                  <c:v>3.0000000000000009</c:v>
                </c:pt>
                <c:pt idx="430">
                  <c:v>2.0000000000000004</c:v>
                </c:pt>
                <c:pt idx="431">
                  <c:v>4</c:v>
                </c:pt>
                <c:pt idx="432">
                  <c:v>1.0000000000000004</c:v>
                </c:pt>
                <c:pt idx="433">
                  <c:v>3.0000000000000009</c:v>
                </c:pt>
                <c:pt idx="434">
                  <c:v>4</c:v>
                </c:pt>
                <c:pt idx="435">
                  <c:v>5</c:v>
                </c:pt>
                <c:pt idx="436">
                  <c:v>3.0000000000000009</c:v>
                </c:pt>
                <c:pt idx="437">
                  <c:v>4</c:v>
                </c:pt>
                <c:pt idx="438">
                  <c:v>6.0000000000000009</c:v>
                </c:pt>
                <c:pt idx="439">
                  <c:v>8</c:v>
                </c:pt>
                <c:pt idx="440">
                  <c:v>7</c:v>
                </c:pt>
                <c:pt idx="441">
                  <c:v>8</c:v>
                </c:pt>
                <c:pt idx="442">
                  <c:v>8</c:v>
                </c:pt>
                <c:pt idx="443">
                  <c:v>3.0000000000000009</c:v>
                </c:pt>
                <c:pt idx="444">
                  <c:v>4</c:v>
                </c:pt>
                <c:pt idx="445">
                  <c:v>1.0000000000000004</c:v>
                </c:pt>
                <c:pt idx="446">
                  <c:v>2.0000000000000004</c:v>
                </c:pt>
                <c:pt idx="447">
                  <c:v>1.0000000000000004</c:v>
                </c:pt>
                <c:pt idx="448">
                  <c:v>1.0000000000000004</c:v>
                </c:pt>
                <c:pt idx="449">
                  <c:v>2.0000000000000004</c:v>
                </c:pt>
                <c:pt idx="450">
                  <c:v>3.0000000000000009</c:v>
                </c:pt>
                <c:pt idx="451">
                  <c:v>2.0000000000000004</c:v>
                </c:pt>
                <c:pt idx="452">
                  <c:v>1.0000000000000004</c:v>
                </c:pt>
                <c:pt idx="453">
                  <c:v>3.0000000000000009</c:v>
                </c:pt>
                <c:pt idx="454">
                  <c:v>1.0000000000000004</c:v>
                </c:pt>
                <c:pt idx="455">
                  <c:v>1.0000000000000004</c:v>
                </c:pt>
                <c:pt idx="456">
                  <c:v>2.0000000000000004</c:v>
                </c:pt>
                <c:pt idx="457">
                  <c:v>3.0000000000000009</c:v>
                </c:pt>
                <c:pt idx="458">
                  <c:v>1.0000000000000004</c:v>
                </c:pt>
                <c:pt idx="459">
                  <c:v>4</c:v>
                </c:pt>
                <c:pt idx="460">
                  <c:v>1.0000000000000004</c:v>
                </c:pt>
                <c:pt idx="461">
                  <c:v>3.0000000000000009</c:v>
                </c:pt>
                <c:pt idx="462">
                  <c:v>1.0000000000000004</c:v>
                </c:pt>
                <c:pt idx="463">
                  <c:v>1.0000000000000004</c:v>
                </c:pt>
                <c:pt idx="464">
                  <c:v>2.0000000000000004</c:v>
                </c:pt>
                <c:pt idx="465">
                  <c:v>2.0000000000000004</c:v>
                </c:pt>
                <c:pt idx="466">
                  <c:v>1.0000000000000004</c:v>
                </c:pt>
                <c:pt idx="467">
                  <c:v>2.0000000000000004</c:v>
                </c:pt>
                <c:pt idx="468">
                  <c:v>2.0000000000000004</c:v>
                </c:pt>
                <c:pt idx="469">
                  <c:v>1.0000000000000004</c:v>
                </c:pt>
                <c:pt idx="470">
                  <c:v>3.0000000000000009</c:v>
                </c:pt>
                <c:pt idx="471">
                  <c:v>1.0000000000000004</c:v>
                </c:pt>
                <c:pt idx="472">
                  <c:v>1.0000000000000004</c:v>
                </c:pt>
                <c:pt idx="473">
                  <c:v>2.0000000000000004</c:v>
                </c:pt>
                <c:pt idx="474">
                  <c:v>3.0000000000000009</c:v>
                </c:pt>
                <c:pt idx="475">
                  <c:v>4</c:v>
                </c:pt>
                <c:pt idx="476">
                  <c:v>4</c:v>
                </c:pt>
                <c:pt idx="477">
                  <c:v>7</c:v>
                </c:pt>
                <c:pt idx="478">
                  <c:v>6.0000000000000009</c:v>
                </c:pt>
                <c:pt idx="479">
                  <c:v>6.0000000000000009</c:v>
                </c:pt>
                <c:pt idx="480">
                  <c:v>4</c:v>
                </c:pt>
                <c:pt idx="481">
                  <c:v>5</c:v>
                </c:pt>
                <c:pt idx="482">
                  <c:v>4</c:v>
                </c:pt>
                <c:pt idx="483">
                  <c:v>2.0000000000000004</c:v>
                </c:pt>
                <c:pt idx="484">
                  <c:v>2.0000000000000004</c:v>
                </c:pt>
                <c:pt idx="485">
                  <c:v>1.0000000000000004</c:v>
                </c:pt>
                <c:pt idx="486">
                  <c:v>3.0000000000000009</c:v>
                </c:pt>
                <c:pt idx="487">
                  <c:v>1.0000000000000004</c:v>
                </c:pt>
                <c:pt idx="488">
                  <c:v>4</c:v>
                </c:pt>
                <c:pt idx="489">
                  <c:v>1.0000000000000004</c:v>
                </c:pt>
                <c:pt idx="490">
                  <c:v>2.0000000000000004</c:v>
                </c:pt>
                <c:pt idx="491">
                  <c:v>3.0000000000000009</c:v>
                </c:pt>
                <c:pt idx="492">
                  <c:v>2.0000000000000004</c:v>
                </c:pt>
                <c:pt idx="493">
                  <c:v>1.0000000000000004</c:v>
                </c:pt>
                <c:pt idx="494">
                  <c:v>2.0000000000000004</c:v>
                </c:pt>
                <c:pt idx="495">
                  <c:v>1.0000000000000004</c:v>
                </c:pt>
                <c:pt idx="496">
                  <c:v>2.0000000000000004</c:v>
                </c:pt>
                <c:pt idx="497">
                  <c:v>1.0000000000000004</c:v>
                </c:pt>
                <c:pt idx="498">
                  <c:v>1.0000000000000004</c:v>
                </c:pt>
                <c:pt idx="499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87-4CC3-8338-43FE5FE5A6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2721184"/>
        <c:axId val="402717904"/>
      </c:scatterChart>
      <c:valAx>
        <c:axId val="402721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alpha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17904"/>
        <c:crosses val="autoZero"/>
        <c:crossBetween val="midCat"/>
      </c:valAx>
      <c:valAx>
        <c:axId val="402717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21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500" b="1" i="0" u="none" strike="noStrike" kern="1200" cap="all" spc="100" normalizeH="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Lieferung-Kundenbetreuung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circle"/>
            <c:size val="6"/>
            <c:spPr>
              <a:solidFill>
                <a:schemeClr val="accent1"/>
              </a:solidFill>
              <a:ln w="22225">
                <a:solidFill>
                  <a:schemeClr val="lt1"/>
                </a:solidFill>
                <a:round/>
              </a:ln>
              <a:effectLst/>
            </c:spPr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0"/>
          </c:trendline>
          <c:xVal>
            <c:numRef>
              <c:f>'e)'!$B$4:$B$503</c:f>
              <c:numCache>
                <c:formatCode>General</c:formatCode>
                <c:ptCount val="500"/>
                <c:pt idx="0">
                  <c:v>3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6</c:v>
                </c:pt>
                <c:pt idx="8">
                  <c:v>4</c:v>
                </c:pt>
                <c:pt idx="9">
                  <c:v>6</c:v>
                </c:pt>
                <c:pt idx="10">
                  <c:v>5</c:v>
                </c:pt>
                <c:pt idx="11">
                  <c:v>3</c:v>
                </c:pt>
                <c:pt idx="12">
                  <c:v>2</c:v>
                </c:pt>
                <c:pt idx="13">
                  <c:v>4</c:v>
                </c:pt>
                <c:pt idx="14">
                  <c:v>3</c:v>
                </c:pt>
                <c:pt idx="15">
                  <c:v>8</c:v>
                </c:pt>
                <c:pt idx="16">
                  <c:v>8</c:v>
                </c:pt>
                <c:pt idx="17">
                  <c:v>9</c:v>
                </c:pt>
                <c:pt idx="18">
                  <c:v>10</c:v>
                </c:pt>
                <c:pt idx="19">
                  <c:v>8</c:v>
                </c:pt>
                <c:pt idx="20">
                  <c:v>4</c:v>
                </c:pt>
                <c:pt idx="21">
                  <c:v>8</c:v>
                </c:pt>
                <c:pt idx="22">
                  <c:v>9</c:v>
                </c:pt>
                <c:pt idx="23">
                  <c:v>3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3</c:v>
                </c:pt>
                <c:pt idx="28">
                  <c:v>4</c:v>
                </c:pt>
                <c:pt idx="29">
                  <c:v>4</c:v>
                </c:pt>
                <c:pt idx="30">
                  <c:v>1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4</c:v>
                </c:pt>
                <c:pt idx="35">
                  <c:v>7</c:v>
                </c:pt>
                <c:pt idx="36">
                  <c:v>3</c:v>
                </c:pt>
                <c:pt idx="37">
                  <c:v>1</c:v>
                </c:pt>
                <c:pt idx="38">
                  <c:v>4</c:v>
                </c:pt>
                <c:pt idx="39">
                  <c:v>6</c:v>
                </c:pt>
                <c:pt idx="40">
                  <c:v>5</c:v>
                </c:pt>
                <c:pt idx="41">
                  <c:v>2</c:v>
                </c:pt>
                <c:pt idx="42">
                  <c:v>5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5</c:v>
                </c:pt>
                <c:pt idx="47">
                  <c:v>2</c:v>
                </c:pt>
                <c:pt idx="48">
                  <c:v>4</c:v>
                </c:pt>
                <c:pt idx="49">
                  <c:v>3</c:v>
                </c:pt>
                <c:pt idx="50">
                  <c:v>2</c:v>
                </c:pt>
                <c:pt idx="51">
                  <c:v>1</c:v>
                </c:pt>
                <c:pt idx="52">
                  <c:v>2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4</c:v>
                </c:pt>
                <c:pt idx="57">
                  <c:v>1</c:v>
                </c:pt>
                <c:pt idx="58">
                  <c:v>4</c:v>
                </c:pt>
                <c:pt idx="59">
                  <c:v>4</c:v>
                </c:pt>
                <c:pt idx="60">
                  <c:v>3</c:v>
                </c:pt>
                <c:pt idx="61">
                  <c:v>4</c:v>
                </c:pt>
                <c:pt idx="62">
                  <c:v>4</c:v>
                </c:pt>
                <c:pt idx="63">
                  <c:v>3</c:v>
                </c:pt>
                <c:pt idx="64">
                  <c:v>2</c:v>
                </c:pt>
                <c:pt idx="65">
                  <c:v>3</c:v>
                </c:pt>
                <c:pt idx="66">
                  <c:v>5</c:v>
                </c:pt>
                <c:pt idx="67">
                  <c:v>3</c:v>
                </c:pt>
                <c:pt idx="68">
                  <c:v>3</c:v>
                </c:pt>
                <c:pt idx="69">
                  <c:v>3</c:v>
                </c:pt>
                <c:pt idx="70">
                  <c:v>2</c:v>
                </c:pt>
                <c:pt idx="71">
                  <c:v>2</c:v>
                </c:pt>
                <c:pt idx="72">
                  <c:v>1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1</c:v>
                </c:pt>
                <c:pt idx="78">
                  <c:v>2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5</c:v>
                </c:pt>
                <c:pt idx="84">
                  <c:v>7</c:v>
                </c:pt>
                <c:pt idx="85">
                  <c:v>4</c:v>
                </c:pt>
                <c:pt idx="86">
                  <c:v>4</c:v>
                </c:pt>
                <c:pt idx="87">
                  <c:v>2</c:v>
                </c:pt>
                <c:pt idx="88">
                  <c:v>4</c:v>
                </c:pt>
                <c:pt idx="89">
                  <c:v>3</c:v>
                </c:pt>
                <c:pt idx="90">
                  <c:v>3</c:v>
                </c:pt>
                <c:pt idx="91">
                  <c:v>3</c:v>
                </c:pt>
                <c:pt idx="92">
                  <c:v>2</c:v>
                </c:pt>
                <c:pt idx="93">
                  <c:v>2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5</c:v>
                </c:pt>
                <c:pt idx="101">
                  <c:v>5</c:v>
                </c:pt>
                <c:pt idx="102">
                  <c:v>4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4</c:v>
                </c:pt>
                <c:pt idx="107">
                  <c:v>5</c:v>
                </c:pt>
                <c:pt idx="108">
                  <c:v>1</c:v>
                </c:pt>
                <c:pt idx="109">
                  <c:v>4</c:v>
                </c:pt>
                <c:pt idx="110">
                  <c:v>4</c:v>
                </c:pt>
                <c:pt idx="111">
                  <c:v>6</c:v>
                </c:pt>
                <c:pt idx="112">
                  <c:v>8</c:v>
                </c:pt>
                <c:pt idx="113">
                  <c:v>7</c:v>
                </c:pt>
                <c:pt idx="114">
                  <c:v>9</c:v>
                </c:pt>
                <c:pt idx="115">
                  <c:v>4</c:v>
                </c:pt>
                <c:pt idx="116">
                  <c:v>6</c:v>
                </c:pt>
                <c:pt idx="117">
                  <c:v>4</c:v>
                </c:pt>
                <c:pt idx="118">
                  <c:v>4</c:v>
                </c:pt>
                <c:pt idx="119">
                  <c:v>9</c:v>
                </c:pt>
                <c:pt idx="120">
                  <c:v>8</c:v>
                </c:pt>
                <c:pt idx="121">
                  <c:v>6</c:v>
                </c:pt>
                <c:pt idx="122">
                  <c:v>5</c:v>
                </c:pt>
                <c:pt idx="123">
                  <c:v>6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4</c:v>
                </c:pt>
                <c:pt idx="129">
                  <c:v>3</c:v>
                </c:pt>
                <c:pt idx="130">
                  <c:v>2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8</c:v>
                </c:pt>
                <c:pt idx="135">
                  <c:v>5</c:v>
                </c:pt>
                <c:pt idx="136">
                  <c:v>6</c:v>
                </c:pt>
                <c:pt idx="137">
                  <c:v>9</c:v>
                </c:pt>
                <c:pt idx="138">
                  <c:v>8</c:v>
                </c:pt>
                <c:pt idx="139">
                  <c:v>9</c:v>
                </c:pt>
                <c:pt idx="140">
                  <c:v>8</c:v>
                </c:pt>
                <c:pt idx="141">
                  <c:v>8</c:v>
                </c:pt>
                <c:pt idx="142">
                  <c:v>9</c:v>
                </c:pt>
                <c:pt idx="143">
                  <c:v>8</c:v>
                </c:pt>
                <c:pt idx="144">
                  <c:v>8</c:v>
                </c:pt>
                <c:pt idx="145">
                  <c:v>6</c:v>
                </c:pt>
                <c:pt idx="146">
                  <c:v>9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9</c:v>
                </c:pt>
                <c:pt idx="151">
                  <c:v>9</c:v>
                </c:pt>
                <c:pt idx="152">
                  <c:v>8</c:v>
                </c:pt>
                <c:pt idx="153">
                  <c:v>7</c:v>
                </c:pt>
                <c:pt idx="154">
                  <c:v>5</c:v>
                </c:pt>
                <c:pt idx="155">
                  <c:v>8</c:v>
                </c:pt>
                <c:pt idx="156">
                  <c:v>6</c:v>
                </c:pt>
                <c:pt idx="157">
                  <c:v>5</c:v>
                </c:pt>
                <c:pt idx="158">
                  <c:v>4</c:v>
                </c:pt>
                <c:pt idx="159">
                  <c:v>6</c:v>
                </c:pt>
                <c:pt idx="160">
                  <c:v>8</c:v>
                </c:pt>
                <c:pt idx="161">
                  <c:v>7</c:v>
                </c:pt>
                <c:pt idx="162">
                  <c:v>7</c:v>
                </c:pt>
                <c:pt idx="163">
                  <c:v>4</c:v>
                </c:pt>
                <c:pt idx="164">
                  <c:v>5</c:v>
                </c:pt>
                <c:pt idx="165">
                  <c:v>7</c:v>
                </c:pt>
                <c:pt idx="166">
                  <c:v>8</c:v>
                </c:pt>
                <c:pt idx="167">
                  <c:v>9</c:v>
                </c:pt>
                <c:pt idx="168">
                  <c:v>6</c:v>
                </c:pt>
                <c:pt idx="169">
                  <c:v>9</c:v>
                </c:pt>
                <c:pt idx="170">
                  <c:v>7</c:v>
                </c:pt>
                <c:pt idx="171">
                  <c:v>6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8</c:v>
                </c:pt>
                <c:pt idx="176">
                  <c:v>4</c:v>
                </c:pt>
                <c:pt idx="177">
                  <c:v>8</c:v>
                </c:pt>
                <c:pt idx="178">
                  <c:v>8</c:v>
                </c:pt>
                <c:pt idx="179">
                  <c:v>6</c:v>
                </c:pt>
                <c:pt idx="180">
                  <c:v>7</c:v>
                </c:pt>
                <c:pt idx="181">
                  <c:v>9</c:v>
                </c:pt>
                <c:pt idx="182">
                  <c:v>7</c:v>
                </c:pt>
                <c:pt idx="183">
                  <c:v>5</c:v>
                </c:pt>
                <c:pt idx="184">
                  <c:v>4</c:v>
                </c:pt>
                <c:pt idx="185">
                  <c:v>6</c:v>
                </c:pt>
                <c:pt idx="186">
                  <c:v>9</c:v>
                </c:pt>
                <c:pt idx="187">
                  <c:v>9</c:v>
                </c:pt>
                <c:pt idx="188">
                  <c:v>8</c:v>
                </c:pt>
                <c:pt idx="189">
                  <c:v>6</c:v>
                </c:pt>
                <c:pt idx="190">
                  <c:v>9</c:v>
                </c:pt>
                <c:pt idx="191">
                  <c:v>6</c:v>
                </c:pt>
                <c:pt idx="192">
                  <c:v>9</c:v>
                </c:pt>
                <c:pt idx="193">
                  <c:v>9</c:v>
                </c:pt>
                <c:pt idx="194">
                  <c:v>8</c:v>
                </c:pt>
                <c:pt idx="195">
                  <c:v>6</c:v>
                </c:pt>
                <c:pt idx="196">
                  <c:v>9</c:v>
                </c:pt>
                <c:pt idx="197">
                  <c:v>9</c:v>
                </c:pt>
                <c:pt idx="198">
                  <c:v>8</c:v>
                </c:pt>
                <c:pt idx="199">
                  <c:v>8</c:v>
                </c:pt>
                <c:pt idx="200">
                  <c:v>3</c:v>
                </c:pt>
                <c:pt idx="201">
                  <c:v>1</c:v>
                </c:pt>
                <c:pt idx="202">
                  <c:v>1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3</c:v>
                </c:pt>
                <c:pt idx="207">
                  <c:v>6</c:v>
                </c:pt>
                <c:pt idx="208">
                  <c:v>4</c:v>
                </c:pt>
                <c:pt idx="209">
                  <c:v>6</c:v>
                </c:pt>
                <c:pt idx="210">
                  <c:v>5</c:v>
                </c:pt>
                <c:pt idx="211">
                  <c:v>3</c:v>
                </c:pt>
                <c:pt idx="212">
                  <c:v>2</c:v>
                </c:pt>
                <c:pt idx="213">
                  <c:v>4</c:v>
                </c:pt>
                <c:pt idx="214">
                  <c:v>3</c:v>
                </c:pt>
                <c:pt idx="215">
                  <c:v>8</c:v>
                </c:pt>
                <c:pt idx="216">
                  <c:v>8</c:v>
                </c:pt>
                <c:pt idx="217">
                  <c:v>9</c:v>
                </c:pt>
                <c:pt idx="218">
                  <c:v>10</c:v>
                </c:pt>
                <c:pt idx="219">
                  <c:v>8</c:v>
                </c:pt>
                <c:pt idx="220">
                  <c:v>4</c:v>
                </c:pt>
                <c:pt idx="221">
                  <c:v>8</c:v>
                </c:pt>
                <c:pt idx="222">
                  <c:v>9</c:v>
                </c:pt>
                <c:pt idx="223">
                  <c:v>3</c:v>
                </c:pt>
                <c:pt idx="224">
                  <c:v>3</c:v>
                </c:pt>
                <c:pt idx="225">
                  <c:v>2</c:v>
                </c:pt>
                <c:pt idx="226">
                  <c:v>1</c:v>
                </c:pt>
                <c:pt idx="227">
                  <c:v>3</c:v>
                </c:pt>
                <c:pt idx="228">
                  <c:v>4</c:v>
                </c:pt>
                <c:pt idx="229">
                  <c:v>4</c:v>
                </c:pt>
                <c:pt idx="230">
                  <c:v>1</c:v>
                </c:pt>
                <c:pt idx="231">
                  <c:v>4</c:v>
                </c:pt>
                <c:pt idx="232">
                  <c:v>4</c:v>
                </c:pt>
                <c:pt idx="233">
                  <c:v>3</c:v>
                </c:pt>
                <c:pt idx="234">
                  <c:v>4</c:v>
                </c:pt>
                <c:pt idx="235">
                  <c:v>7</c:v>
                </c:pt>
                <c:pt idx="236">
                  <c:v>3</c:v>
                </c:pt>
                <c:pt idx="237">
                  <c:v>1</c:v>
                </c:pt>
                <c:pt idx="238">
                  <c:v>4</c:v>
                </c:pt>
                <c:pt idx="239">
                  <c:v>6</c:v>
                </c:pt>
                <c:pt idx="240">
                  <c:v>5</c:v>
                </c:pt>
                <c:pt idx="241">
                  <c:v>2</c:v>
                </c:pt>
                <c:pt idx="242">
                  <c:v>5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5</c:v>
                </c:pt>
                <c:pt idx="247">
                  <c:v>2</c:v>
                </c:pt>
                <c:pt idx="248">
                  <c:v>4</c:v>
                </c:pt>
                <c:pt idx="249">
                  <c:v>3</c:v>
                </c:pt>
                <c:pt idx="250">
                  <c:v>2</c:v>
                </c:pt>
                <c:pt idx="251">
                  <c:v>1</c:v>
                </c:pt>
                <c:pt idx="252">
                  <c:v>2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4</c:v>
                </c:pt>
                <c:pt idx="257">
                  <c:v>1</c:v>
                </c:pt>
                <c:pt idx="258">
                  <c:v>4</c:v>
                </c:pt>
                <c:pt idx="259">
                  <c:v>4</c:v>
                </c:pt>
                <c:pt idx="260">
                  <c:v>3</c:v>
                </c:pt>
                <c:pt idx="261">
                  <c:v>4</c:v>
                </c:pt>
                <c:pt idx="262">
                  <c:v>4</c:v>
                </c:pt>
                <c:pt idx="263">
                  <c:v>3</c:v>
                </c:pt>
                <c:pt idx="264">
                  <c:v>2</c:v>
                </c:pt>
                <c:pt idx="265">
                  <c:v>3</c:v>
                </c:pt>
                <c:pt idx="266">
                  <c:v>5</c:v>
                </c:pt>
                <c:pt idx="267">
                  <c:v>3</c:v>
                </c:pt>
                <c:pt idx="268">
                  <c:v>3</c:v>
                </c:pt>
                <c:pt idx="269">
                  <c:v>3</c:v>
                </c:pt>
                <c:pt idx="270">
                  <c:v>2</c:v>
                </c:pt>
                <c:pt idx="271">
                  <c:v>2</c:v>
                </c:pt>
                <c:pt idx="272">
                  <c:v>1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1</c:v>
                </c:pt>
                <c:pt idx="278">
                  <c:v>2</c:v>
                </c:pt>
                <c:pt idx="279">
                  <c:v>1</c:v>
                </c:pt>
                <c:pt idx="280">
                  <c:v>3</c:v>
                </c:pt>
                <c:pt idx="281">
                  <c:v>2</c:v>
                </c:pt>
                <c:pt idx="282">
                  <c:v>2</c:v>
                </c:pt>
                <c:pt idx="283">
                  <c:v>5</c:v>
                </c:pt>
                <c:pt idx="284">
                  <c:v>7</c:v>
                </c:pt>
                <c:pt idx="285">
                  <c:v>4</c:v>
                </c:pt>
                <c:pt idx="286">
                  <c:v>4</c:v>
                </c:pt>
                <c:pt idx="287">
                  <c:v>2</c:v>
                </c:pt>
                <c:pt idx="288">
                  <c:v>4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2</c:v>
                </c:pt>
                <c:pt idx="293">
                  <c:v>2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5</c:v>
                </c:pt>
                <c:pt idx="301">
                  <c:v>5</c:v>
                </c:pt>
                <c:pt idx="302">
                  <c:v>4</c:v>
                </c:pt>
                <c:pt idx="303">
                  <c:v>7</c:v>
                </c:pt>
                <c:pt idx="304">
                  <c:v>7</c:v>
                </c:pt>
                <c:pt idx="305">
                  <c:v>8</c:v>
                </c:pt>
                <c:pt idx="306">
                  <c:v>4</c:v>
                </c:pt>
                <c:pt idx="307">
                  <c:v>5</c:v>
                </c:pt>
                <c:pt idx="308">
                  <c:v>1</c:v>
                </c:pt>
                <c:pt idx="309">
                  <c:v>4</c:v>
                </c:pt>
                <c:pt idx="310">
                  <c:v>4</c:v>
                </c:pt>
                <c:pt idx="311">
                  <c:v>6</c:v>
                </c:pt>
                <c:pt idx="312">
                  <c:v>8</c:v>
                </c:pt>
                <c:pt idx="313">
                  <c:v>7</c:v>
                </c:pt>
                <c:pt idx="314">
                  <c:v>9</c:v>
                </c:pt>
                <c:pt idx="315">
                  <c:v>4</c:v>
                </c:pt>
                <c:pt idx="316">
                  <c:v>6</c:v>
                </c:pt>
                <c:pt idx="317">
                  <c:v>4</c:v>
                </c:pt>
                <c:pt idx="318">
                  <c:v>4</c:v>
                </c:pt>
                <c:pt idx="319">
                  <c:v>9</c:v>
                </c:pt>
                <c:pt idx="320">
                  <c:v>8</c:v>
                </c:pt>
                <c:pt idx="321">
                  <c:v>6</c:v>
                </c:pt>
                <c:pt idx="322">
                  <c:v>5</c:v>
                </c:pt>
                <c:pt idx="323">
                  <c:v>6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4</c:v>
                </c:pt>
                <c:pt idx="329">
                  <c:v>3</c:v>
                </c:pt>
                <c:pt idx="330">
                  <c:v>2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8</c:v>
                </c:pt>
                <c:pt idx="335">
                  <c:v>5</c:v>
                </c:pt>
                <c:pt idx="336">
                  <c:v>6</c:v>
                </c:pt>
                <c:pt idx="337">
                  <c:v>9</c:v>
                </c:pt>
                <c:pt idx="338">
                  <c:v>8</c:v>
                </c:pt>
                <c:pt idx="339">
                  <c:v>9</c:v>
                </c:pt>
                <c:pt idx="340">
                  <c:v>8</c:v>
                </c:pt>
                <c:pt idx="341">
                  <c:v>8</c:v>
                </c:pt>
                <c:pt idx="342">
                  <c:v>9</c:v>
                </c:pt>
                <c:pt idx="343">
                  <c:v>8</c:v>
                </c:pt>
                <c:pt idx="344">
                  <c:v>8</c:v>
                </c:pt>
                <c:pt idx="345">
                  <c:v>6</c:v>
                </c:pt>
                <c:pt idx="346">
                  <c:v>9</c:v>
                </c:pt>
                <c:pt idx="347">
                  <c:v>7</c:v>
                </c:pt>
                <c:pt idx="348">
                  <c:v>7</c:v>
                </c:pt>
                <c:pt idx="349">
                  <c:v>7</c:v>
                </c:pt>
                <c:pt idx="350">
                  <c:v>9</c:v>
                </c:pt>
                <c:pt idx="351">
                  <c:v>9</c:v>
                </c:pt>
                <c:pt idx="352">
                  <c:v>8</c:v>
                </c:pt>
                <c:pt idx="353">
                  <c:v>7</c:v>
                </c:pt>
                <c:pt idx="354">
                  <c:v>5</c:v>
                </c:pt>
                <c:pt idx="355">
                  <c:v>8</c:v>
                </c:pt>
                <c:pt idx="356">
                  <c:v>6</c:v>
                </c:pt>
                <c:pt idx="357">
                  <c:v>5</c:v>
                </c:pt>
                <c:pt idx="358">
                  <c:v>4</c:v>
                </c:pt>
                <c:pt idx="359">
                  <c:v>6</c:v>
                </c:pt>
                <c:pt idx="360">
                  <c:v>8</c:v>
                </c:pt>
                <c:pt idx="361">
                  <c:v>7</c:v>
                </c:pt>
                <c:pt idx="362">
                  <c:v>7</c:v>
                </c:pt>
                <c:pt idx="363">
                  <c:v>4</c:v>
                </c:pt>
                <c:pt idx="364">
                  <c:v>5</c:v>
                </c:pt>
                <c:pt idx="365">
                  <c:v>7</c:v>
                </c:pt>
                <c:pt idx="366">
                  <c:v>8</c:v>
                </c:pt>
                <c:pt idx="367">
                  <c:v>9</c:v>
                </c:pt>
                <c:pt idx="368">
                  <c:v>6</c:v>
                </c:pt>
                <c:pt idx="369">
                  <c:v>9</c:v>
                </c:pt>
                <c:pt idx="370">
                  <c:v>7</c:v>
                </c:pt>
                <c:pt idx="371">
                  <c:v>6</c:v>
                </c:pt>
                <c:pt idx="372">
                  <c:v>7</c:v>
                </c:pt>
                <c:pt idx="373">
                  <c:v>7</c:v>
                </c:pt>
                <c:pt idx="374">
                  <c:v>7</c:v>
                </c:pt>
                <c:pt idx="375">
                  <c:v>8</c:v>
                </c:pt>
                <c:pt idx="376">
                  <c:v>4</c:v>
                </c:pt>
                <c:pt idx="377">
                  <c:v>8</c:v>
                </c:pt>
                <c:pt idx="378">
                  <c:v>8</c:v>
                </c:pt>
                <c:pt idx="379">
                  <c:v>6</c:v>
                </c:pt>
                <c:pt idx="380">
                  <c:v>7</c:v>
                </c:pt>
                <c:pt idx="381">
                  <c:v>9</c:v>
                </c:pt>
                <c:pt idx="382">
                  <c:v>7</c:v>
                </c:pt>
                <c:pt idx="383">
                  <c:v>5</c:v>
                </c:pt>
                <c:pt idx="384">
                  <c:v>4</c:v>
                </c:pt>
                <c:pt idx="385">
                  <c:v>6</c:v>
                </c:pt>
                <c:pt idx="386">
                  <c:v>9</c:v>
                </c:pt>
                <c:pt idx="387">
                  <c:v>9</c:v>
                </c:pt>
                <c:pt idx="388">
                  <c:v>8</c:v>
                </c:pt>
                <c:pt idx="389">
                  <c:v>6</c:v>
                </c:pt>
                <c:pt idx="390">
                  <c:v>9</c:v>
                </c:pt>
                <c:pt idx="391">
                  <c:v>6</c:v>
                </c:pt>
                <c:pt idx="392">
                  <c:v>9</c:v>
                </c:pt>
                <c:pt idx="393">
                  <c:v>9</c:v>
                </c:pt>
                <c:pt idx="394">
                  <c:v>8</c:v>
                </c:pt>
                <c:pt idx="395">
                  <c:v>6</c:v>
                </c:pt>
                <c:pt idx="396">
                  <c:v>9</c:v>
                </c:pt>
                <c:pt idx="397">
                  <c:v>9</c:v>
                </c:pt>
                <c:pt idx="398">
                  <c:v>8</c:v>
                </c:pt>
                <c:pt idx="399">
                  <c:v>8</c:v>
                </c:pt>
                <c:pt idx="400">
                  <c:v>3</c:v>
                </c:pt>
                <c:pt idx="401">
                  <c:v>1</c:v>
                </c:pt>
                <c:pt idx="402">
                  <c:v>1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3</c:v>
                </c:pt>
                <c:pt idx="407">
                  <c:v>6</c:v>
                </c:pt>
                <c:pt idx="408">
                  <c:v>4</c:v>
                </c:pt>
                <c:pt idx="409">
                  <c:v>6</c:v>
                </c:pt>
                <c:pt idx="410">
                  <c:v>5</c:v>
                </c:pt>
                <c:pt idx="411">
                  <c:v>3</c:v>
                </c:pt>
                <c:pt idx="412">
                  <c:v>2</c:v>
                </c:pt>
                <c:pt idx="413">
                  <c:v>4</c:v>
                </c:pt>
                <c:pt idx="414">
                  <c:v>3</c:v>
                </c:pt>
                <c:pt idx="415">
                  <c:v>8</c:v>
                </c:pt>
                <c:pt idx="416">
                  <c:v>8</c:v>
                </c:pt>
                <c:pt idx="417">
                  <c:v>9</c:v>
                </c:pt>
                <c:pt idx="418">
                  <c:v>10</c:v>
                </c:pt>
                <c:pt idx="419">
                  <c:v>8</c:v>
                </c:pt>
                <c:pt idx="420">
                  <c:v>4</c:v>
                </c:pt>
                <c:pt idx="421">
                  <c:v>8</c:v>
                </c:pt>
                <c:pt idx="422">
                  <c:v>9</c:v>
                </c:pt>
                <c:pt idx="423">
                  <c:v>3</c:v>
                </c:pt>
                <c:pt idx="424">
                  <c:v>3</c:v>
                </c:pt>
                <c:pt idx="425">
                  <c:v>2</c:v>
                </c:pt>
                <c:pt idx="426">
                  <c:v>1</c:v>
                </c:pt>
                <c:pt idx="427">
                  <c:v>3</c:v>
                </c:pt>
                <c:pt idx="428">
                  <c:v>4</c:v>
                </c:pt>
                <c:pt idx="429">
                  <c:v>4</c:v>
                </c:pt>
                <c:pt idx="430">
                  <c:v>1</c:v>
                </c:pt>
                <c:pt idx="431">
                  <c:v>4</c:v>
                </c:pt>
                <c:pt idx="432">
                  <c:v>4</c:v>
                </c:pt>
                <c:pt idx="433">
                  <c:v>3</c:v>
                </c:pt>
                <c:pt idx="434">
                  <c:v>4</c:v>
                </c:pt>
                <c:pt idx="435">
                  <c:v>7</c:v>
                </c:pt>
                <c:pt idx="436">
                  <c:v>3</c:v>
                </c:pt>
                <c:pt idx="437">
                  <c:v>1</c:v>
                </c:pt>
                <c:pt idx="438">
                  <c:v>4</c:v>
                </c:pt>
                <c:pt idx="439">
                  <c:v>6</c:v>
                </c:pt>
                <c:pt idx="440">
                  <c:v>5</c:v>
                </c:pt>
                <c:pt idx="441">
                  <c:v>2</c:v>
                </c:pt>
                <c:pt idx="442">
                  <c:v>5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5</c:v>
                </c:pt>
                <c:pt idx="447">
                  <c:v>2</c:v>
                </c:pt>
                <c:pt idx="448">
                  <c:v>4</c:v>
                </c:pt>
                <c:pt idx="449">
                  <c:v>3</c:v>
                </c:pt>
                <c:pt idx="450">
                  <c:v>2</c:v>
                </c:pt>
                <c:pt idx="451">
                  <c:v>1</c:v>
                </c:pt>
                <c:pt idx="452">
                  <c:v>2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4</c:v>
                </c:pt>
                <c:pt idx="457">
                  <c:v>1</c:v>
                </c:pt>
                <c:pt idx="458">
                  <c:v>4</c:v>
                </c:pt>
                <c:pt idx="459">
                  <c:v>4</c:v>
                </c:pt>
                <c:pt idx="460">
                  <c:v>3</c:v>
                </c:pt>
                <c:pt idx="461">
                  <c:v>4</c:v>
                </c:pt>
                <c:pt idx="462">
                  <c:v>4</c:v>
                </c:pt>
                <c:pt idx="463">
                  <c:v>3</c:v>
                </c:pt>
                <c:pt idx="464">
                  <c:v>2</c:v>
                </c:pt>
                <c:pt idx="465">
                  <c:v>3</c:v>
                </c:pt>
                <c:pt idx="466">
                  <c:v>5</c:v>
                </c:pt>
                <c:pt idx="467">
                  <c:v>3</c:v>
                </c:pt>
                <c:pt idx="468">
                  <c:v>3</c:v>
                </c:pt>
                <c:pt idx="469">
                  <c:v>3</c:v>
                </c:pt>
                <c:pt idx="470">
                  <c:v>2</c:v>
                </c:pt>
                <c:pt idx="471">
                  <c:v>2</c:v>
                </c:pt>
                <c:pt idx="472">
                  <c:v>1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1</c:v>
                </c:pt>
                <c:pt idx="478">
                  <c:v>2</c:v>
                </c:pt>
                <c:pt idx="479">
                  <c:v>1</c:v>
                </c:pt>
                <c:pt idx="480">
                  <c:v>3</c:v>
                </c:pt>
                <c:pt idx="481">
                  <c:v>2</c:v>
                </c:pt>
                <c:pt idx="482">
                  <c:v>2</c:v>
                </c:pt>
                <c:pt idx="483">
                  <c:v>5</c:v>
                </c:pt>
                <c:pt idx="484">
                  <c:v>7</c:v>
                </c:pt>
                <c:pt idx="485">
                  <c:v>4</c:v>
                </c:pt>
                <c:pt idx="486">
                  <c:v>4</c:v>
                </c:pt>
                <c:pt idx="487">
                  <c:v>2</c:v>
                </c:pt>
                <c:pt idx="488">
                  <c:v>4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2</c:v>
                </c:pt>
                <c:pt idx="493">
                  <c:v>2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</c:numCache>
            </c:numRef>
          </c:xVal>
          <c:yVal>
            <c:numRef>
              <c:f>'e)'!$D$4:$D$503</c:f>
              <c:numCache>
                <c:formatCode>General</c:formatCode>
                <c:ptCount val="500"/>
                <c:pt idx="0">
                  <c:v>5.9999999999999991</c:v>
                </c:pt>
                <c:pt idx="1">
                  <c:v>9</c:v>
                </c:pt>
                <c:pt idx="2">
                  <c:v>9</c:v>
                </c:pt>
                <c:pt idx="3">
                  <c:v>7</c:v>
                </c:pt>
                <c:pt idx="4">
                  <c:v>9</c:v>
                </c:pt>
                <c:pt idx="5">
                  <c:v>9</c:v>
                </c:pt>
                <c:pt idx="6">
                  <c:v>9</c:v>
                </c:pt>
                <c:pt idx="7">
                  <c:v>5.9999999999999991</c:v>
                </c:pt>
                <c:pt idx="8">
                  <c:v>5</c:v>
                </c:pt>
                <c:pt idx="9">
                  <c:v>8</c:v>
                </c:pt>
                <c:pt idx="10">
                  <c:v>9</c:v>
                </c:pt>
                <c:pt idx="11">
                  <c:v>5</c:v>
                </c:pt>
                <c:pt idx="12">
                  <c:v>8</c:v>
                </c:pt>
                <c:pt idx="13">
                  <c:v>7</c:v>
                </c:pt>
                <c:pt idx="14">
                  <c:v>9</c:v>
                </c:pt>
                <c:pt idx="15">
                  <c:v>9</c:v>
                </c:pt>
                <c:pt idx="16">
                  <c:v>8</c:v>
                </c:pt>
                <c:pt idx="17">
                  <c:v>2.9999999999999996</c:v>
                </c:pt>
                <c:pt idx="18">
                  <c:v>10</c:v>
                </c:pt>
                <c:pt idx="19">
                  <c:v>8</c:v>
                </c:pt>
                <c:pt idx="20">
                  <c:v>8</c:v>
                </c:pt>
                <c:pt idx="21">
                  <c:v>9</c:v>
                </c:pt>
                <c:pt idx="22">
                  <c:v>8</c:v>
                </c:pt>
                <c:pt idx="23">
                  <c:v>8</c:v>
                </c:pt>
                <c:pt idx="24">
                  <c:v>5.9999999999999991</c:v>
                </c:pt>
                <c:pt idx="25">
                  <c:v>2.9999999999999996</c:v>
                </c:pt>
                <c:pt idx="26">
                  <c:v>1</c:v>
                </c:pt>
                <c:pt idx="27">
                  <c:v>5</c:v>
                </c:pt>
                <c:pt idx="28">
                  <c:v>3.9999999999999996</c:v>
                </c:pt>
                <c:pt idx="29">
                  <c:v>3.9999999999999996</c:v>
                </c:pt>
                <c:pt idx="30">
                  <c:v>5.9999999999999991</c:v>
                </c:pt>
                <c:pt idx="31">
                  <c:v>7</c:v>
                </c:pt>
                <c:pt idx="32">
                  <c:v>5.9999999999999991</c:v>
                </c:pt>
                <c:pt idx="33">
                  <c:v>5.9999999999999991</c:v>
                </c:pt>
                <c:pt idx="34">
                  <c:v>8</c:v>
                </c:pt>
                <c:pt idx="35">
                  <c:v>8</c:v>
                </c:pt>
                <c:pt idx="36">
                  <c:v>9</c:v>
                </c:pt>
                <c:pt idx="37">
                  <c:v>9</c:v>
                </c:pt>
                <c:pt idx="38">
                  <c:v>9</c:v>
                </c:pt>
                <c:pt idx="39">
                  <c:v>8</c:v>
                </c:pt>
                <c:pt idx="40">
                  <c:v>9</c:v>
                </c:pt>
                <c:pt idx="41">
                  <c:v>9</c:v>
                </c:pt>
                <c:pt idx="42">
                  <c:v>9</c:v>
                </c:pt>
                <c:pt idx="43">
                  <c:v>5.9999999999999991</c:v>
                </c:pt>
                <c:pt idx="44">
                  <c:v>2</c:v>
                </c:pt>
                <c:pt idx="45">
                  <c:v>9</c:v>
                </c:pt>
                <c:pt idx="46">
                  <c:v>5.9999999999999991</c:v>
                </c:pt>
                <c:pt idx="47">
                  <c:v>5.9999999999999991</c:v>
                </c:pt>
                <c:pt idx="48">
                  <c:v>7</c:v>
                </c:pt>
                <c:pt idx="49">
                  <c:v>5.9999999999999991</c:v>
                </c:pt>
                <c:pt idx="50">
                  <c:v>7</c:v>
                </c:pt>
                <c:pt idx="51">
                  <c:v>7</c:v>
                </c:pt>
                <c:pt idx="52">
                  <c:v>5.9999999999999991</c:v>
                </c:pt>
                <c:pt idx="53">
                  <c:v>5.9999999999999991</c:v>
                </c:pt>
                <c:pt idx="54">
                  <c:v>7</c:v>
                </c:pt>
                <c:pt idx="55">
                  <c:v>2.9999999999999996</c:v>
                </c:pt>
                <c:pt idx="56">
                  <c:v>5</c:v>
                </c:pt>
                <c:pt idx="57">
                  <c:v>5</c:v>
                </c:pt>
                <c:pt idx="58">
                  <c:v>8</c:v>
                </c:pt>
                <c:pt idx="59">
                  <c:v>9</c:v>
                </c:pt>
                <c:pt idx="60">
                  <c:v>9</c:v>
                </c:pt>
                <c:pt idx="61">
                  <c:v>2</c:v>
                </c:pt>
                <c:pt idx="62">
                  <c:v>3.9999999999999996</c:v>
                </c:pt>
                <c:pt idx="63">
                  <c:v>7</c:v>
                </c:pt>
                <c:pt idx="64">
                  <c:v>5.9999999999999991</c:v>
                </c:pt>
                <c:pt idx="65">
                  <c:v>5</c:v>
                </c:pt>
                <c:pt idx="66">
                  <c:v>9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8</c:v>
                </c:pt>
                <c:pt idx="73">
                  <c:v>5.9999999999999991</c:v>
                </c:pt>
                <c:pt idx="74">
                  <c:v>9</c:v>
                </c:pt>
                <c:pt idx="75">
                  <c:v>8</c:v>
                </c:pt>
                <c:pt idx="76">
                  <c:v>8</c:v>
                </c:pt>
                <c:pt idx="77">
                  <c:v>8</c:v>
                </c:pt>
                <c:pt idx="78">
                  <c:v>9</c:v>
                </c:pt>
                <c:pt idx="79">
                  <c:v>5.9999999999999991</c:v>
                </c:pt>
                <c:pt idx="80">
                  <c:v>7</c:v>
                </c:pt>
                <c:pt idx="81">
                  <c:v>5</c:v>
                </c:pt>
                <c:pt idx="82">
                  <c:v>5</c:v>
                </c:pt>
                <c:pt idx="83">
                  <c:v>8</c:v>
                </c:pt>
                <c:pt idx="84">
                  <c:v>9</c:v>
                </c:pt>
                <c:pt idx="85">
                  <c:v>7</c:v>
                </c:pt>
                <c:pt idx="86">
                  <c:v>3.9999999999999996</c:v>
                </c:pt>
                <c:pt idx="87">
                  <c:v>8</c:v>
                </c:pt>
                <c:pt idx="88">
                  <c:v>8</c:v>
                </c:pt>
                <c:pt idx="89">
                  <c:v>9</c:v>
                </c:pt>
                <c:pt idx="90">
                  <c:v>8</c:v>
                </c:pt>
                <c:pt idx="91">
                  <c:v>7</c:v>
                </c:pt>
                <c:pt idx="92">
                  <c:v>8</c:v>
                </c:pt>
                <c:pt idx="93">
                  <c:v>8</c:v>
                </c:pt>
                <c:pt idx="94">
                  <c:v>5.9999999999999991</c:v>
                </c:pt>
                <c:pt idx="95">
                  <c:v>8</c:v>
                </c:pt>
                <c:pt idx="96">
                  <c:v>8</c:v>
                </c:pt>
                <c:pt idx="97">
                  <c:v>9</c:v>
                </c:pt>
                <c:pt idx="98">
                  <c:v>9</c:v>
                </c:pt>
                <c:pt idx="99">
                  <c:v>9</c:v>
                </c:pt>
                <c:pt idx="100">
                  <c:v>9</c:v>
                </c:pt>
                <c:pt idx="101">
                  <c:v>9</c:v>
                </c:pt>
                <c:pt idx="102">
                  <c:v>7</c:v>
                </c:pt>
                <c:pt idx="103">
                  <c:v>8</c:v>
                </c:pt>
                <c:pt idx="104">
                  <c:v>5.9999999999999991</c:v>
                </c:pt>
                <c:pt idx="105">
                  <c:v>7</c:v>
                </c:pt>
                <c:pt idx="106">
                  <c:v>8</c:v>
                </c:pt>
                <c:pt idx="107">
                  <c:v>8</c:v>
                </c:pt>
                <c:pt idx="108">
                  <c:v>2.9999999999999996</c:v>
                </c:pt>
                <c:pt idx="109">
                  <c:v>2.9999999999999996</c:v>
                </c:pt>
                <c:pt idx="110">
                  <c:v>5</c:v>
                </c:pt>
                <c:pt idx="111">
                  <c:v>2.9999999999999996</c:v>
                </c:pt>
                <c:pt idx="112">
                  <c:v>5.9999999999999991</c:v>
                </c:pt>
                <c:pt idx="113">
                  <c:v>8</c:v>
                </c:pt>
                <c:pt idx="114">
                  <c:v>5.9999999999999991</c:v>
                </c:pt>
                <c:pt idx="115">
                  <c:v>5</c:v>
                </c:pt>
                <c:pt idx="116">
                  <c:v>8</c:v>
                </c:pt>
                <c:pt idx="117">
                  <c:v>9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2.9999999999999996</c:v>
                </c:pt>
                <c:pt idx="122">
                  <c:v>1</c:v>
                </c:pt>
                <c:pt idx="123">
                  <c:v>2.9999999999999996</c:v>
                </c:pt>
                <c:pt idx="124">
                  <c:v>2.9999999999999996</c:v>
                </c:pt>
                <c:pt idx="125">
                  <c:v>1</c:v>
                </c:pt>
                <c:pt idx="126">
                  <c:v>2</c:v>
                </c:pt>
                <c:pt idx="127">
                  <c:v>3.9999999999999996</c:v>
                </c:pt>
                <c:pt idx="128">
                  <c:v>2.9999999999999996</c:v>
                </c:pt>
                <c:pt idx="129">
                  <c:v>2</c:v>
                </c:pt>
                <c:pt idx="130">
                  <c:v>1</c:v>
                </c:pt>
                <c:pt idx="131">
                  <c:v>1</c:v>
                </c:pt>
                <c:pt idx="132">
                  <c:v>2</c:v>
                </c:pt>
                <c:pt idx="133">
                  <c:v>2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5.9999999999999991</c:v>
                </c:pt>
                <c:pt idx="140">
                  <c:v>3.9999999999999996</c:v>
                </c:pt>
                <c:pt idx="141">
                  <c:v>3.9999999999999996</c:v>
                </c:pt>
                <c:pt idx="142">
                  <c:v>3.9999999999999996</c:v>
                </c:pt>
                <c:pt idx="143">
                  <c:v>2</c:v>
                </c:pt>
                <c:pt idx="144">
                  <c:v>5</c:v>
                </c:pt>
                <c:pt idx="145">
                  <c:v>9</c:v>
                </c:pt>
                <c:pt idx="146">
                  <c:v>3.9999999999999996</c:v>
                </c:pt>
                <c:pt idx="147">
                  <c:v>3.9999999999999996</c:v>
                </c:pt>
                <c:pt idx="148">
                  <c:v>3.9999999999999996</c:v>
                </c:pt>
                <c:pt idx="149">
                  <c:v>3.9999999999999996</c:v>
                </c:pt>
                <c:pt idx="150">
                  <c:v>2.9999999999999996</c:v>
                </c:pt>
                <c:pt idx="151">
                  <c:v>3.9999999999999996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1</c:v>
                </c:pt>
                <c:pt idx="157">
                  <c:v>7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2.9999999999999996</c:v>
                </c:pt>
                <c:pt idx="162">
                  <c:v>2</c:v>
                </c:pt>
                <c:pt idx="163">
                  <c:v>1</c:v>
                </c:pt>
                <c:pt idx="164">
                  <c:v>1</c:v>
                </c:pt>
                <c:pt idx="165">
                  <c:v>2.9999999999999996</c:v>
                </c:pt>
                <c:pt idx="166">
                  <c:v>5</c:v>
                </c:pt>
                <c:pt idx="167">
                  <c:v>2.9999999999999996</c:v>
                </c:pt>
                <c:pt idx="168">
                  <c:v>2</c:v>
                </c:pt>
                <c:pt idx="169">
                  <c:v>5</c:v>
                </c:pt>
                <c:pt idx="170">
                  <c:v>5.9999999999999991</c:v>
                </c:pt>
                <c:pt idx="171">
                  <c:v>5</c:v>
                </c:pt>
                <c:pt idx="172">
                  <c:v>7</c:v>
                </c:pt>
                <c:pt idx="173">
                  <c:v>8</c:v>
                </c:pt>
                <c:pt idx="174">
                  <c:v>5</c:v>
                </c:pt>
                <c:pt idx="175">
                  <c:v>5.9999999999999991</c:v>
                </c:pt>
                <c:pt idx="176">
                  <c:v>9</c:v>
                </c:pt>
                <c:pt idx="177">
                  <c:v>5</c:v>
                </c:pt>
                <c:pt idx="178">
                  <c:v>5.9999999999999991</c:v>
                </c:pt>
                <c:pt idx="179">
                  <c:v>7</c:v>
                </c:pt>
                <c:pt idx="180">
                  <c:v>7</c:v>
                </c:pt>
                <c:pt idx="181">
                  <c:v>5.9999999999999991</c:v>
                </c:pt>
                <c:pt idx="182">
                  <c:v>5</c:v>
                </c:pt>
                <c:pt idx="183">
                  <c:v>2</c:v>
                </c:pt>
                <c:pt idx="184">
                  <c:v>2.9999999999999996</c:v>
                </c:pt>
                <c:pt idx="185">
                  <c:v>1</c:v>
                </c:pt>
                <c:pt idx="186">
                  <c:v>2.9999999999999996</c:v>
                </c:pt>
                <c:pt idx="187">
                  <c:v>1</c:v>
                </c:pt>
                <c:pt idx="188">
                  <c:v>2</c:v>
                </c:pt>
                <c:pt idx="189">
                  <c:v>1</c:v>
                </c:pt>
                <c:pt idx="190">
                  <c:v>2.9999999999999996</c:v>
                </c:pt>
                <c:pt idx="191">
                  <c:v>1</c:v>
                </c:pt>
                <c:pt idx="192">
                  <c:v>2.9999999999999996</c:v>
                </c:pt>
                <c:pt idx="193">
                  <c:v>1</c:v>
                </c:pt>
                <c:pt idx="194">
                  <c:v>2</c:v>
                </c:pt>
                <c:pt idx="195">
                  <c:v>1</c:v>
                </c:pt>
                <c:pt idx="196">
                  <c:v>2.9999999999999996</c:v>
                </c:pt>
                <c:pt idx="197">
                  <c:v>1</c:v>
                </c:pt>
                <c:pt idx="198">
                  <c:v>2</c:v>
                </c:pt>
                <c:pt idx="199">
                  <c:v>2</c:v>
                </c:pt>
                <c:pt idx="200">
                  <c:v>5.9999999999999991</c:v>
                </c:pt>
                <c:pt idx="201">
                  <c:v>9</c:v>
                </c:pt>
                <c:pt idx="202">
                  <c:v>9</c:v>
                </c:pt>
                <c:pt idx="203">
                  <c:v>7</c:v>
                </c:pt>
                <c:pt idx="204">
                  <c:v>9</c:v>
                </c:pt>
                <c:pt idx="205">
                  <c:v>9</c:v>
                </c:pt>
                <c:pt idx="206">
                  <c:v>9</c:v>
                </c:pt>
                <c:pt idx="207">
                  <c:v>5.9999999999999991</c:v>
                </c:pt>
                <c:pt idx="208">
                  <c:v>5</c:v>
                </c:pt>
                <c:pt idx="209">
                  <c:v>8</c:v>
                </c:pt>
                <c:pt idx="210">
                  <c:v>9</c:v>
                </c:pt>
                <c:pt idx="211">
                  <c:v>5</c:v>
                </c:pt>
                <c:pt idx="212">
                  <c:v>8</c:v>
                </c:pt>
                <c:pt idx="213">
                  <c:v>7</c:v>
                </c:pt>
                <c:pt idx="214">
                  <c:v>9</c:v>
                </c:pt>
                <c:pt idx="215">
                  <c:v>9</c:v>
                </c:pt>
                <c:pt idx="216">
                  <c:v>8</c:v>
                </c:pt>
                <c:pt idx="217">
                  <c:v>2.9999999999999996</c:v>
                </c:pt>
                <c:pt idx="218">
                  <c:v>10</c:v>
                </c:pt>
                <c:pt idx="219">
                  <c:v>8</c:v>
                </c:pt>
                <c:pt idx="220">
                  <c:v>8</c:v>
                </c:pt>
                <c:pt idx="221">
                  <c:v>9</c:v>
                </c:pt>
                <c:pt idx="222">
                  <c:v>8</c:v>
                </c:pt>
                <c:pt idx="223">
                  <c:v>8</c:v>
                </c:pt>
                <c:pt idx="224">
                  <c:v>5.9999999999999991</c:v>
                </c:pt>
                <c:pt idx="225">
                  <c:v>2.9999999999999996</c:v>
                </c:pt>
                <c:pt idx="226">
                  <c:v>1</c:v>
                </c:pt>
                <c:pt idx="227">
                  <c:v>5</c:v>
                </c:pt>
                <c:pt idx="228">
                  <c:v>3.9999999999999996</c:v>
                </c:pt>
                <c:pt idx="229">
                  <c:v>3.9999999999999996</c:v>
                </c:pt>
                <c:pt idx="230">
                  <c:v>5.9999999999999991</c:v>
                </c:pt>
                <c:pt idx="231">
                  <c:v>7</c:v>
                </c:pt>
                <c:pt idx="232">
                  <c:v>5.9999999999999991</c:v>
                </c:pt>
                <c:pt idx="233">
                  <c:v>5.9999999999999991</c:v>
                </c:pt>
                <c:pt idx="234">
                  <c:v>8</c:v>
                </c:pt>
                <c:pt idx="235">
                  <c:v>8</c:v>
                </c:pt>
                <c:pt idx="236">
                  <c:v>9</c:v>
                </c:pt>
                <c:pt idx="237">
                  <c:v>9</c:v>
                </c:pt>
                <c:pt idx="238">
                  <c:v>9</c:v>
                </c:pt>
                <c:pt idx="239">
                  <c:v>8</c:v>
                </c:pt>
                <c:pt idx="240">
                  <c:v>9</c:v>
                </c:pt>
                <c:pt idx="241">
                  <c:v>9</c:v>
                </c:pt>
                <c:pt idx="242">
                  <c:v>9</c:v>
                </c:pt>
                <c:pt idx="243">
                  <c:v>5.9999999999999991</c:v>
                </c:pt>
                <c:pt idx="244">
                  <c:v>2</c:v>
                </c:pt>
                <c:pt idx="245">
                  <c:v>9</c:v>
                </c:pt>
                <c:pt idx="246">
                  <c:v>5.9999999999999991</c:v>
                </c:pt>
                <c:pt idx="247">
                  <c:v>5.9999999999999991</c:v>
                </c:pt>
                <c:pt idx="248">
                  <c:v>7</c:v>
                </c:pt>
                <c:pt idx="249">
                  <c:v>5.9999999999999991</c:v>
                </c:pt>
                <c:pt idx="250">
                  <c:v>7</c:v>
                </c:pt>
                <c:pt idx="251">
                  <c:v>7</c:v>
                </c:pt>
                <c:pt idx="252">
                  <c:v>5.9999999999999991</c:v>
                </c:pt>
                <c:pt idx="253">
                  <c:v>5.9999999999999991</c:v>
                </c:pt>
                <c:pt idx="254">
                  <c:v>7</c:v>
                </c:pt>
                <c:pt idx="255">
                  <c:v>2.9999999999999996</c:v>
                </c:pt>
                <c:pt idx="256">
                  <c:v>5</c:v>
                </c:pt>
                <c:pt idx="257">
                  <c:v>5</c:v>
                </c:pt>
                <c:pt idx="258">
                  <c:v>8</c:v>
                </c:pt>
                <c:pt idx="259">
                  <c:v>9</c:v>
                </c:pt>
                <c:pt idx="260">
                  <c:v>9</c:v>
                </c:pt>
                <c:pt idx="261">
                  <c:v>2</c:v>
                </c:pt>
                <c:pt idx="262">
                  <c:v>3.9999999999999996</c:v>
                </c:pt>
                <c:pt idx="263">
                  <c:v>7</c:v>
                </c:pt>
                <c:pt idx="264">
                  <c:v>5.9999999999999991</c:v>
                </c:pt>
                <c:pt idx="265">
                  <c:v>5</c:v>
                </c:pt>
                <c:pt idx="266">
                  <c:v>9</c:v>
                </c:pt>
                <c:pt idx="267">
                  <c:v>8</c:v>
                </c:pt>
                <c:pt idx="268">
                  <c:v>8</c:v>
                </c:pt>
                <c:pt idx="269">
                  <c:v>8</c:v>
                </c:pt>
                <c:pt idx="270">
                  <c:v>8</c:v>
                </c:pt>
                <c:pt idx="271">
                  <c:v>8</c:v>
                </c:pt>
                <c:pt idx="272">
                  <c:v>8</c:v>
                </c:pt>
                <c:pt idx="273">
                  <c:v>5.9999999999999991</c:v>
                </c:pt>
                <c:pt idx="274">
                  <c:v>9</c:v>
                </c:pt>
                <c:pt idx="275">
                  <c:v>8</c:v>
                </c:pt>
                <c:pt idx="276">
                  <c:v>8</c:v>
                </c:pt>
                <c:pt idx="277">
                  <c:v>8</c:v>
                </c:pt>
                <c:pt idx="278">
                  <c:v>9</c:v>
                </c:pt>
                <c:pt idx="279">
                  <c:v>5.9999999999999991</c:v>
                </c:pt>
                <c:pt idx="280">
                  <c:v>7</c:v>
                </c:pt>
                <c:pt idx="281">
                  <c:v>5</c:v>
                </c:pt>
                <c:pt idx="282">
                  <c:v>5</c:v>
                </c:pt>
                <c:pt idx="283">
                  <c:v>8</c:v>
                </c:pt>
                <c:pt idx="284">
                  <c:v>9</c:v>
                </c:pt>
                <c:pt idx="285">
                  <c:v>7</c:v>
                </c:pt>
                <c:pt idx="286">
                  <c:v>3.9999999999999996</c:v>
                </c:pt>
                <c:pt idx="287">
                  <c:v>8</c:v>
                </c:pt>
                <c:pt idx="288">
                  <c:v>8</c:v>
                </c:pt>
                <c:pt idx="289">
                  <c:v>9</c:v>
                </c:pt>
                <c:pt idx="290">
                  <c:v>8</c:v>
                </c:pt>
                <c:pt idx="291">
                  <c:v>7</c:v>
                </c:pt>
                <c:pt idx="292">
                  <c:v>8</c:v>
                </c:pt>
                <c:pt idx="293">
                  <c:v>8</c:v>
                </c:pt>
                <c:pt idx="294">
                  <c:v>5.9999999999999991</c:v>
                </c:pt>
                <c:pt idx="295">
                  <c:v>8</c:v>
                </c:pt>
                <c:pt idx="296">
                  <c:v>8</c:v>
                </c:pt>
                <c:pt idx="297">
                  <c:v>9</c:v>
                </c:pt>
                <c:pt idx="298">
                  <c:v>9</c:v>
                </c:pt>
                <c:pt idx="299">
                  <c:v>9</c:v>
                </c:pt>
                <c:pt idx="300">
                  <c:v>9</c:v>
                </c:pt>
                <c:pt idx="301">
                  <c:v>9</c:v>
                </c:pt>
                <c:pt idx="302">
                  <c:v>7</c:v>
                </c:pt>
                <c:pt idx="303">
                  <c:v>8</c:v>
                </c:pt>
                <c:pt idx="304">
                  <c:v>5.9999999999999991</c:v>
                </c:pt>
                <c:pt idx="305">
                  <c:v>7</c:v>
                </c:pt>
                <c:pt idx="306">
                  <c:v>8</c:v>
                </c:pt>
                <c:pt idx="307">
                  <c:v>8</c:v>
                </c:pt>
                <c:pt idx="308">
                  <c:v>2.9999999999999996</c:v>
                </c:pt>
                <c:pt idx="309">
                  <c:v>2.9999999999999996</c:v>
                </c:pt>
                <c:pt idx="310">
                  <c:v>5</c:v>
                </c:pt>
                <c:pt idx="311">
                  <c:v>2.9999999999999996</c:v>
                </c:pt>
                <c:pt idx="312">
                  <c:v>5.9999999999999991</c:v>
                </c:pt>
                <c:pt idx="313">
                  <c:v>8</c:v>
                </c:pt>
                <c:pt idx="314">
                  <c:v>5.9999999999999991</c:v>
                </c:pt>
                <c:pt idx="315">
                  <c:v>5</c:v>
                </c:pt>
                <c:pt idx="316">
                  <c:v>8</c:v>
                </c:pt>
                <c:pt idx="317">
                  <c:v>9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2.9999999999999996</c:v>
                </c:pt>
                <c:pt idx="322">
                  <c:v>1</c:v>
                </c:pt>
                <c:pt idx="323">
                  <c:v>2.9999999999999996</c:v>
                </c:pt>
                <c:pt idx="324">
                  <c:v>2.9999999999999996</c:v>
                </c:pt>
                <c:pt idx="325">
                  <c:v>1</c:v>
                </c:pt>
                <c:pt idx="326">
                  <c:v>2</c:v>
                </c:pt>
                <c:pt idx="327">
                  <c:v>3.9999999999999996</c:v>
                </c:pt>
                <c:pt idx="328">
                  <c:v>2.9999999999999996</c:v>
                </c:pt>
                <c:pt idx="329">
                  <c:v>2</c:v>
                </c:pt>
                <c:pt idx="330">
                  <c:v>1</c:v>
                </c:pt>
                <c:pt idx="331">
                  <c:v>1</c:v>
                </c:pt>
                <c:pt idx="332">
                  <c:v>2</c:v>
                </c:pt>
                <c:pt idx="333">
                  <c:v>2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5.9999999999999991</c:v>
                </c:pt>
                <c:pt idx="340">
                  <c:v>3.9999999999999996</c:v>
                </c:pt>
                <c:pt idx="341">
                  <c:v>3.9999999999999996</c:v>
                </c:pt>
                <c:pt idx="342">
                  <c:v>3.9999999999999996</c:v>
                </c:pt>
                <c:pt idx="343">
                  <c:v>2</c:v>
                </c:pt>
                <c:pt idx="344">
                  <c:v>5</c:v>
                </c:pt>
                <c:pt idx="345">
                  <c:v>9</c:v>
                </c:pt>
                <c:pt idx="346">
                  <c:v>3.9999999999999996</c:v>
                </c:pt>
                <c:pt idx="347">
                  <c:v>3.9999999999999996</c:v>
                </c:pt>
                <c:pt idx="348">
                  <c:v>3.9999999999999996</c:v>
                </c:pt>
                <c:pt idx="349">
                  <c:v>3.9999999999999996</c:v>
                </c:pt>
                <c:pt idx="350">
                  <c:v>2.9999999999999996</c:v>
                </c:pt>
                <c:pt idx="351">
                  <c:v>3.9999999999999996</c:v>
                </c:pt>
                <c:pt idx="352">
                  <c:v>2</c:v>
                </c:pt>
                <c:pt idx="353">
                  <c:v>2</c:v>
                </c:pt>
                <c:pt idx="354">
                  <c:v>2</c:v>
                </c:pt>
                <c:pt idx="355">
                  <c:v>2</c:v>
                </c:pt>
                <c:pt idx="356">
                  <c:v>1</c:v>
                </c:pt>
                <c:pt idx="357">
                  <c:v>7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2.9999999999999996</c:v>
                </c:pt>
                <c:pt idx="362">
                  <c:v>2</c:v>
                </c:pt>
                <c:pt idx="363">
                  <c:v>1</c:v>
                </c:pt>
                <c:pt idx="364">
                  <c:v>1</c:v>
                </c:pt>
                <c:pt idx="365">
                  <c:v>2.9999999999999996</c:v>
                </c:pt>
                <c:pt idx="366">
                  <c:v>5</c:v>
                </c:pt>
                <c:pt idx="367">
                  <c:v>2.9999999999999996</c:v>
                </c:pt>
                <c:pt idx="368">
                  <c:v>2</c:v>
                </c:pt>
                <c:pt idx="369">
                  <c:v>5</c:v>
                </c:pt>
                <c:pt idx="370">
                  <c:v>5.9999999999999991</c:v>
                </c:pt>
                <c:pt idx="371">
                  <c:v>5</c:v>
                </c:pt>
                <c:pt idx="372">
                  <c:v>7</c:v>
                </c:pt>
                <c:pt idx="373">
                  <c:v>8</c:v>
                </c:pt>
                <c:pt idx="374">
                  <c:v>5</c:v>
                </c:pt>
                <c:pt idx="375">
                  <c:v>5.9999999999999991</c:v>
                </c:pt>
                <c:pt idx="376">
                  <c:v>9</c:v>
                </c:pt>
                <c:pt idx="377">
                  <c:v>5</c:v>
                </c:pt>
                <c:pt idx="378">
                  <c:v>5.9999999999999991</c:v>
                </c:pt>
                <c:pt idx="379">
                  <c:v>7</c:v>
                </c:pt>
                <c:pt idx="380">
                  <c:v>7</c:v>
                </c:pt>
                <c:pt idx="381">
                  <c:v>5.9999999999999991</c:v>
                </c:pt>
                <c:pt idx="382">
                  <c:v>5</c:v>
                </c:pt>
                <c:pt idx="383">
                  <c:v>2</c:v>
                </c:pt>
                <c:pt idx="384">
                  <c:v>2.9999999999999996</c:v>
                </c:pt>
                <c:pt idx="385">
                  <c:v>1</c:v>
                </c:pt>
                <c:pt idx="386">
                  <c:v>2.9999999999999996</c:v>
                </c:pt>
                <c:pt idx="387">
                  <c:v>1</c:v>
                </c:pt>
                <c:pt idx="388">
                  <c:v>2</c:v>
                </c:pt>
                <c:pt idx="389">
                  <c:v>1</c:v>
                </c:pt>
                <c:pt idx="390">
                  <c:v>2.9999999999999996</c:v>
                </c:pt>
                <c:pt idx="391">
                  <c:v>1</c:v>
                </c:pt>
                <c:pt idx="392">
                  <c:v>2.9999999999999996</c:v>
                </c:pt>
                <c:pt idx="393">
                  <c:v>1</c:v>
                </c:pt>
                <c:pt idx="394">
                  <c:v>2</c:v>
                </c:pt>
                <c:pt idx="395">
                  <c:v>1</c:v>
                </c:pt>
                <c:pt idx="396">
                  <c:v>2.9999999999999996</c:v>
                </c:pt>
                <c:pt idx="397">
                  <c:v>1</c:v>
                </c:pt>
                <c:pt idx="398">
                  <c:v>2</c:v>
                </c:pt>
                <c:pt idx="399">
                  <c:v>2</c:v>
                </c:pt>
                <c:pt idx="400">
                  <c:v>5.9999999999999991</c:v>
                </c:pt>
                <c:pt idx="401">
                  <c:v>9</c:v>
                </c:pt>
                <c:pt idx="402">
                  <c:v>9</c:v>
                </c:pt>
                <c:pt idx="403">
                  <c:v>7</c:v>
                </c:pt>
                <c:pt idx="404">
                  <c:v>9</c:v>
                </c:pt>
                <c:pt idx="405">
                  <c:v>9</c:v>
                </c:pt>
                <c:pt idx="406">
                  <c:v>9</c:v>
                </c:pt>
                <c:pt idx="407">
                  <c:v>5.9999999999999991</c:v>
                </c:pt>
                <c:pt idx="408">
                  <c:v>5</c:v>
                </c:pt>
                <c:pt idx="409">
                  <c:v>8</c:v>
                </c:pt>
                <c:pt idx="410">
                  <c:v>9</c:v>
                </c:pt>
                <c:pt idx="411">
                  <c:v>5</c:v>
                </c:pt>
                <c:pt idx="412">
                  <c:v>8</c:v>
                </c:pt>
                <c:pt idx="413">
                  <c:v>7</c:v>
                </c:pt>
                <c:pt idx="414">
                  <c:v>9</c:v>
                </c:pt>
                <c:pt idx="415">
                  <c:v>9</c:v>
                </c:pt>
                <c:pt idx="416">
                  <c:v>8</c:v>
                </c:pt>
                <c:pt idx="417">
                  <c:v>2.9999999999999996</c:v>
                </c:pt>
                <c:pt idx="418">
                  <c:v>10</c:v>
                </c:pt>
                <c:pt idx="419">
                  <c:v>8</c:v>
                </c:pt>
                <c:pt idx="420">
                  <c:v>8</c:v>
                </c:pt>
                <c:pt idx="421">
                  <c:v>9</c:v>
                </c:pt>
                <c:pt idx="422">
                  <c:v>8</c:v>
                </c:pt>
                <c:pt idx="423">
                  <c:v>8</c:v>
                </c:pt>
                <c:pt idx="424">
                  <c:v>5.9999999999999991</c:v>
                </c:pt>
                <c:pt idx="425">
                  <c:v>2.9999999999999996</c:v>
                </c:pt>
                <c:pt idx="426">
                  <c:v>1</c:v>
                </c:pt>
                <c:pt idx="427">
                  <c:v>5</c:v>
                </c:pt>
                <c:pt idx="428">
                  <c:v>3.9999999999999996</c:v>
                </c:pt>
                <c:pt idx="429">
                  <c:v>3.9999999999999996</c:v>
                </c:pt>
                <c:pt idx="430">
                  <c:v>5.9999999999999991</c:v>
                </c:pt>
                <c:pt idx="431">
                  <c:v>7</c:v>
                </c:pt>
                <c:pt idx="432">
                  <c:v>5.9999999999999991</c:v>
                </c:pt>
                <c:pt idx="433">
                  <c:v>5.9999999999999991</c:v>
                </c:pt>
                <c:pt idx="434">
                  <c:v>8</c:v>
                </c:pt>
                <c:pt idx="435">
                  <c:v>8</c:v>
                </c:pt>
                <c:pt idx="436">
                  <c:v>9</c:v>
                </c:pt>
                <c:pt idx="437">
                  <c:v>9</c:v>
                </c:pt>
                <c:pt idx="438">
                  <c:v>9</c:v>
                </c:pt>
                <c:pt idx="439">
                  <c:v>8</c:v>
                </c:pt>
                <c:pt idx="440">
                  <c:v>9</c:v>
                </c:pt>
                <c:pt idx="441">
                  <c:v>9</c:v>
                </c:pt>
                <c:pt idx="442">
                  <c:v>9</c:v>
                </c:pt>
                <c:pt idx="443">
                  <c:v>5.9999999999999991</c:v>
                </c:pt>
                <c:pt idx="444">
                  <c:v>2</c:v>
                </c:pt>
                <c:pt idx="445">
                  <c:v>9</c:v>
                </c:pt>
                <c:pt idx="446">
                  <c:v>5.9999999999999991</c:v>
                </c:pt>
                <c:pt idx="447">
                  <c:v>5.9999999999999991</c:v>
                </c:pt>
                <c:pt idx="448">
                  <c:v>7</c:v>
                </c:pt>
                <c:pt idx="449">
                  <c:v>5.9999999999999991</c:v>
                </c:pt>
                <c:pt idx="450">
                  <c:v>7</c:v>
                </c:pt>
                <c:pt idx="451">
                  <c:v>7</c:v>
                </c:pt>
                <c:pt idx="452">
                  <c:v>5.9999999999999991</c:v>
                </c:pt>
                <c:pt idx="453">
                  <c:v>5.9999999999999991</c:v>
                </c:pt>
                <c:pt idx="454">
                  <c:v>7</c:v>
                </c:pt>
                <c:pt idx="455">
                  <c:v>2.9999999999999996</c:v>
                </c:pt>
                <c:pt idx="456">
                  <c:v>5</c:v>
                </c:pt>
                <c:pt idx="457">
                  <c:v>5</c:v>
                </c:pt>
                <c:pt idx="458">
                  <c:v>8</c:v>
                </c:pt>
                <c:pt idx="459">
                  <c:v>9</c:v>
                </c:pt>
                <c:pt idx="460">
                  <c:v>9</c:v>
                </c:pt>
                <c:pt idx="461">
                  <c:v>2</c:v>
                </c:pt>
                <c:pt idx="462">
                  <c:v>3.9999999999999996</c:v>
                </c:pt>
                <c:pt idx="463">
                  <c:v>7</c:v>
                </c:pt>
                <c:pt idx="464">
                  <c:v>5.9999999999999991</c:v>
                </c:pt>
                <c:pt idx="465">
                  <c:v>5</c:v>
                </c:pt>
                <c:pt idx="466">
                  <c:v>9</c:v>
                </c:pt>
                <c:pt idx="467">
                  <c:v>8</c:v>
                </c:pt>
                <c:pt idx="468">
                  <c:v>8</c:v>
                </c:pt>
                <c:pt idx="469">
                  <c:v>8</c:v>
                </c:pt>
                <c:pt idx="470">
                  <c:v>8</c:v>
                </c:pt>
                <c:pt idx="471">
                  <c:v>8</c:v>
                </c:pt>
                <c:pt idx="472">
                  <c:v>8</c:v>
                </c:pt>
                <c:pt idx="473">
                  <c:v>5.9999999999999991</c:v>
                </c:pt>
                <c:pt idx="474">
                  <c:v>9</c:v>
                </c:pt>
                <c:pt idx="475">
                  <c:v>8</c:v>
                </c:pt>
                <c:pt idx="476">
                  <c:v>8</c:v>
                </c:pt>
                <c:pt idx="477">
                  <c:v>8</c:v>
                </c:pt>
                <c:pt idx="478">
                  <c:v>9</c:v>
                </c:pt>
                <c:pt idx="479">
                  <c:v>5.9999999999999991</c:v>
                </c:pt>
                <c:pt idx="480">
                  <c:v>7</c:v>
                </c:pt>
                <c:pt idx="481">
                  <c:v>5</c:v>
                </c:pt>
                <c:pt idx="482">
                  <c:v>5</c:v>
                </c:pt>
                <c:pt idx="483">
                  <c:v>8</c:v>
                </c:pt>
                <c:pt idx="484">
                  <c:v>9</c:v>
                </c:pt>
                <c:pt idx="485">
                  <c:v>7</c:v>
                </c:pt>
                <c:pt idx="486">
                  <c:v>3.9999999999999996</c:v>
                </c:pt>
                <c:pt idx="487">
                  <c:v>8</c:v>
                </c:pt>
                <c:pt idx="488">
                  <c:v>8</c:v>
                </c:pt>
                <c:pt idx="489">
                  <c:v>9</c:v>
                </c:pt>
                <c:pt idx="490">
                  <c:v>8</c:v>
                </c:pt>
                <c:pt idx="491">
                  <c:v>7</c:v>
                </c:pt>
                <c:pt idx="492">
                  <c:v>8</c:v>
                </c:pt>
                <c:pt idx="493">
                  <c:v>8</c:v>
                </c:pt>
                <c:pt idx="494">
                  <c:v>5.9999999999999991</c:v>
                </c:pt>
                <c:pt idx="495">
                  <c:v>8</c:v>
                </c:pt>
                <c:pt idx="496">
                  <c:v>8</c:v>
                </c:pt>
                <c:pt idx="497">
                  <c:v>9</c:v>
                </c:pt>
                <c:pt idx="498">
                  <c:v>9</c:v>
                </c:pt>
                <c:pt idx="499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8D-44AA-8BC7-193389C04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2721184"/>
        <c:axId val="402717904"/>
      </c:scatterChart>
      <c:valAx>
        <c:axId val="402721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alpha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17904"/>
        <c:crosses val="autoZero"/>
        <c:crossBetween val="midCat"/>
      </c:valAx>
      <c:valAx>
        <c:axId val="402717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21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500" b="1" i="0" u="none" strike="noStrike" kern="1200" cap="all" spc="100" normalizeH="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Lieferung-Qualität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circle"/>
            <c:size val="6"/>
            <c:spPr>
              <a:solidFill>
                <a:schemeClr val="accent1"/>
              </a:solidFill>
              <a:ln w="22225">
                <a:solidFill>
                  <a:schemeClr val="lt1"/>
                </a:solidFill>
                <a:round/>
              </a:ln>
              <a:effectLst/>
            </c:spPr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0"/>
          </c:trendline>
          <c:xVal>
            <c:numRef>
              <c:f>'e)'!$B$4:$B$503</c:f>
              <c:numCache>
                <c:formatCode>General</c:formatCode>
                <c:ptCount val="500"/>
                <c:pt idx="0">
                  <c:v>3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6</c:v>
                </c:pt>
                <c:pt idx="8">
                  <c:v>4</c:v>
                </c:pt>
                <c:pt idx="9">
                  <c:v>6</c:v>
                </c:pt>
                <c:pt idx="10">
                  <c:v>5</c:v>
                </c:pt>
                <c:pt idx="11">
                  <c:v>3</c:v>
                </c:pt>
                <c:pt idx="12">
                  <c:v>2</c:v>
                </c:pt>
                <c:pt idx="13">
                  <c:v>4</c:v>
                </c:pt>
                <c:pt idx="14">
                  <c:v>3</c:v>
                </c:pt>
                <c:pt idx="15">
                  <c:v>8</c:v>
                </c:pt>
                <c:pt idx="16">
                  <c:v>8</c:v>
                </c:pt>
                <c:pt idx="17">
                  <c:v>9</c:v>
                </c:pt>
                <c:pt idx="18">
                  <c:v>10</c:v>
                </c:pt>
                <c:pt idx="19">
                  <c:v>8</c:v>
                </c:pt>
                <c:pt idx="20">
                  <c:v>4</c:v>
                </c:pt>
                <c:pt idx="21">
                  <c:v>8</c:v>
                </c:pt>
                <c:pt idx="22">
                  <c:v>9</c:v>
                </c:pt>
                <c:pt idx="23">
                  <c:v>3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3</c:v>
                </c:pt>
                <c:pt idx="28">
                  <c:v>4</c:v>
                </c:pt>
                <c:pt idx="29">
                  <c:v>4</c:v>
                </c:pt>
                <c:pt idx="30">
                  <c:v>1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4</c:v>
                </c:pt>
                <c:pt idx="35">
                  <c:v>7</c:v>
                </c:pt>
                <c:pt idx="36">
                  <c:v>3</c:v>
                </c:pt>
                <c:pt idx="37">
                  <c:v>1</c:v>
                </c:pt>
                <c:pt idx="38">
                  <c:v>4</c:v>
                </c:pt>
                <c:pt idx="39">
                  <c:v>6</c:v>
                </c:pt>
                <c:pt idx="40">
                  <c:v>5</c:v>
                </c:pt>
                <c:pt idx="41">
                  <c:v>2</c:v>
                </c:pt>
                <c:pt idx="42">
                  <c:v>5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5</c:v>
                </c:pt>
                <c:pt idx="47">
                  <c:v>2</c:v>
                </c:pt>
                <c:pt idx="48">
                  <c:v>4</c:v>
                </c:pt>
                <c:pt idx="49">
                  <c:v>3</c:v>
                </c:pt>
                <c:pt idx="50">
                  <c:v>2</c:v>
                </c:pt>
                <c:pt idx="51">
                  <c:v>1</c:v>
                </c:pt>
                <c:pt idx="52">
                  <c:v>2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4</c:v>
                </c:pt>
                <c:pt idx="57">
                  <c:v>1</c:v>
                </c:pt>
                <c:pt idx="58">
                  <c:v>4</c:v>
                </c:pt>
                <c:pt idx="59">
                  <c:v>4</c:v>
                </c:pt>
                <c:pt idx="60">
                  <c:v>3</c:v>
                </c:pt>
                <c:pt idx="61">
                  <c:v>4</c:v>
                </c:pt>
                <c:pt idx="62">
                  <c:v>4</c:v>
                </c:pt>
                <c:pt idx="63">
                  <c:v>3</c:v>
                </c:pt>
                <c:pt idx="64">
                  <c:v>2</c:v>
                </c:pt>
                <c:pt idx="65">
                  <c:v>3</c:v>
                </c:pt>
                <c:pt idx="66">
                  <c:v>5</c:v>
                </c:pt>
                <c:pt idx="67">
                  <c:v>3</c:v>
                </c:pt>
                <c:pt idx="68">
                  <c:v>3</c:v>
                </c:pt>
                <c:pt idx="69">
                  <c:v>3</c:v>
                </c:pt>
                <c:pt idx="70">
                  <c:v>2</c:v>
                </c:pt>
                <c:pt idx="71">
                  <c:v>2</c:v>
                </c:pt>
                <c:pt idx="72">
                  <c:v>1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1</c:v>
                </c:pt>
                <c:pt idx="78">
                  <c:v>2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5</c:v>
                </c:pt>
                <c:pt idx="84">
                  <c:v>7</c:v>
                </c:pt>
                <c:pt idx="85">
                  <c:v>4</c:v>
                </c:pt>
                <c:pt idx="86">
                  <c:v>4</c:v>
                </c:pt>
                <c:pt idx="87">
                  <c:v>2</c:v>
                </c:pt>
                <c:pt idx="88">
                  <c:v>4</c:v>
                </c:pt>
                <c:pt idx="89">
                  <c:v>3</c:v>
                </c:pt>
                <c:pt idx="90">
                  <c:v>3</c:v>
                </c:pt>
                <c:pt idx="91">
                  <c:v>3</c:v>
                </c:pt>
                <c:pt idx="92">
                  <c:v>2</c:v>
                </c:pt>
                <c:pt idx="93">
                  <c:v>2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5</c:v>
                </c:pt>
                <c:pt idx="101">
                  <c:v>5</c:v>
                </c:pt>
                <c:pt idx="102">
                  <c:v>4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4</c:v>
                </c:pt>
                <c:pt idx="107">
                  <c:v>5</c:v>
                </c:pt>
                <c:pt idx="108">
                  <c:v>1</c:v>
                </c:pt>
                <c:pt idx="109">
                  <c:v>4</c:v>
                </c:pt>
                <c:pt idx="110">
                  <c:v>4</c:v>
                </c:pt>
                <c:pt idx="111">
                  <c:v>6</c:v>
                </c:pt>
                <c:pt idx="112">
                  <c:v>8</c:v>
                </c:pt>
                <c:pt idx="113">
                  <c:v>7</c:v>
                </c:pt>
                <c:pt idx="114">
                  <c:v>9</c:v>
                </c:pt>
                <c:pt idx="115">
                  <c:v>4</c:v>
                </c:pt>
                <c:pt idx="116">
                  <c:v>6</c:v>
                </c:pt>
                <c:pt idx="117">
                  <c:v>4</c:v>
                </c:pt>
                <c:pt idx="118">
                  <c:v>4</c:v>
                </c:pt>
                <c:pt idx="119">
                  <c:v>9</c:v>
                </c:pt>
                <c:pt idx="120">
                  <c:v>8</c:v>
                </c:pt>
                <c:pt idx="121">
                  <c:v>6</c:v>
                </c:pt>
                <c:pt idx="122">
                  <c:v>5</c:v>
                </c:pt>
                <c:pt idx="123">
                  <c:v>6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4</c:v>
                </c:pt>
                <c:pt idx="129">
                  <c:v>3</c:v>
                </c:pt>
                <c:pt idx="130">
                  <c:v>2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8</c:v>
                </c:pt>
                <c:pt idx="135">
                  <c:v>5</c:v>
                </c:pt>
                <c:pt idx="136">
                  <c:v>6</c:v>
                </c:pt>
                <c:pt idx="137">
                  <c:v>9</c:v>
                </c:pt>
                <c:pt idx="138">
                  <c:v>8</c:v>
                </c:pt>
                <c:pt idx="139">
                  <c:v>9</c:v>
                </c:pt>
                <c:pt idx="140">
                  <c:v>8</c:v>
                </c:pt>
                <c:pt idx="141">
                  <c:v>8</c:v>
                </c:pt>
                <c:pt idx="142">
                  <c:v>9</c:v>
                </c:pt>
                <c:pt idx="143">
                  <c:v>8</c:v>
                </c:pt>
                <c:pt idx="144">
                  <c:v>8</c:v>
                </c:pt>
                <c:pt idx="145">
                  <c:v>6</c:v>
                </c:pt>
                <c:pt idx="146">
                  <c:v>9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9</c:v>
                </c:pt>
                <c:pt idx="151">
                  <c:v>9</c:v>
                </c:pt>
                <c:pt idx="152">
                  <c:v>8</c:v>
                </c:pt>
                <c:pt idx="153">
                  <c:v>7</c:v>
                </c:pt>
                <c:pt idx="154">
                  <c:v>5</c:v>
                </c:pt>
                <c:pt idx="155">
                  <c:v>8</c:v>
                </c:pt>
                <c:pt idx="156">
                  <c:v>6</c:v>
                </c:pt>
                <c:pt idx="157">
                  <c:v>5</c:v>
                </c:pt>
                <c:pt idx="158">
                  <c:v>4</c:v>
                </c:pt>
                <c:pt idx="159">
                  <c:v>6</c:v>
                </c:pt>
                <c:pt idx="160">
                  <c:v>8</c:v>
                </c:pt>
                <c:pt idx="161">
                  <c:v>7</c:v>
                </c:pt>
                <c:pt idx="162">
                  <c:v>7</c:v>
                </c:pt>
                <c:pt idx="163">
                  <c:v>4</c:v>
                </c:pt>
                <c:pt idx="164">
                  <c:v>5</c:v>
                </c:pt>
                <c:pt idx="165">
                  <c:v>7</c:v>
                </c:pt>
                <c:pt idx="166">
                  <c:v>8</c:v>
                </c:pt>
                <c:pt idx="167">
                  <c:v>9</c:v>
                </c:pt>
                <c:pt idx="168">
                  <c:v>6</c:v>
                </c:pt>
                <c:pt idx="169">
                  <c:v>9</c:v>
                </c:pt>
                <c:pt idx="170">
                  <c:v>7</c:v>
                </c:pt>
                <c:pt idx="171">
                  <c:v>6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8</c:v>
                </c:pt>
                <c:pt idx="176">
                  <c:v>4</c:v>
                </c:pt>
                <c:pt idx="177">
                  <c:v>8</c:v>
                </c:pt>
                <c:pt idx="178">
                  <c:v>8</c:v>
                </c:pt>
                <c:pt idx="179">
                  <c:v>6</c:v>
                </c:pt>
                <c:pt idx="180">
                  <c:v>7</c:v>
                </c:pt>
                <c:pt idx="181">
                  <c:v>9</c:v>
                </c:pt>
                <c:pt idx="182">
                  <c:v>7</c:v>
                </c:pt>
                <c:pt idx="183">
                  <c:v>5</c:v>
                </c:pt>
                <c:pt idx="184">
                  <c:v>4</c:v>
                </c:pt>
                <c:pt idx="185">
                  <c:v>6</c:v>
                </c:pt>
                <c:pt idx="186">
                  <c:v>9</c:v>
                </c:pt>
                <c:pt idx="187">
                  <c:v>9</c:v>
                </c:pt>
                <c:pt idx="188">
                  <c:v>8</c:v>
                </c:pt>
                <c:pt idx="189">
                  <c:v>6</c:v>
                </c:pt>
                <c:pt idx="190">
                  <c:v>9</c:v>
                </c:pt>
                <c:pt idx="191">
                  <c:v>6</c:v>
                </c:pt>
                <c:pt idx="192">
                  <c:v>9</c:v>
                </c:pt>
                <c:pt idx="193">
                  <c:v>9</c:v>
                </c:pt>
                <c:pt idx="194">
                  <c:v>8</c:v>
                </c:pt>
                <c:pt idx="195">
                  <c:v>6</c:v>
                </c:pt>
                <c:pt idx="196">
                  <c:v>9</c:v>
                </c:pt>
                <c:pt idx="197">
                  <c:v>9</c:v>
                </c:pt>
                <c:pt idx="198">
                  <c:v>8</c:v>
                </c:pt>
                <c:pt idx="199">
                  <c:v>8</c:v>
                </c:pt>
                <c:pt idx="200">
                  <c:v>3</c:v>
                </c:pt>
                <c:pt idx="201">
                  <c:v>1</c:v>
                </c:pt>
                <c:pt idx="202">
                  <c:v>1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3</c:v>
                </c:pt>
                <c:pt idx="207">
                  <c:v>6</c:v>
                </c:pt>
                <c:pt idx="208">
                  <c:v>4</c:v>
                </c:pt>
                <c:pt idx="209">
                  <c:v>6</c:v>
                </c:pt>
                <c:pt idx="210">
                  <c:v>5</c:v>
                </c:pt>
                <c:pt idx="211">
                  <c:v>3</c:v>
                </c:pt>
                <c:pt idx="212">
                  <c:v>2</c:v>
                </c:pt>
                <c:pt idx="213">
                  <c:v>4</c:v>
                </c:pt>
                <c:pt idx="214">
                  <c:v>3</c:v>
                </c:pt>
                <c:pt idx="215">
                  <c:v>8</c:v>
                </c:pt>
                <c:pt idx="216">
                  <c:v>8</c:v>
                </c:pt>
                <c:pt idx="217">
                  <c:v>9</c:v>
                </c:pt>
                <c:pt idx="218">
                  <c:v>10</c:v>
                </c:pt>
                <c:pt idx="219">
                  <c:v>8</c:v>
                </c:pt>
                <c:pt idx="220">
                  <c:v>4</c:v>
                </c:pt>
                <c:pt idx="221">
                  <c:v>8</c:v>
                </c:pt>
                <c:pt idx="222">
                  <c:v>9</c:v>
                </c:pt>
                <c:pt idx="223">
                  <c:v>3</c:v>
                </c:pt>
                <c:pt idx="224">
                  <c:v>3</c:v>
                </c:pt>
                <c:pt idx="225">
                  <c:v>2</c:v>
                </c:pt>
                <c:pt idx="226">
                  <c:v>1</c:v>
                </c:pt>
                <c:pt idx="227">
                  <c:v>3</c:v>
                </c:pt>
                <c:pt idx="228">
                  <c:v>4</c:v>
                </c:pt>
                <c:pt idx="229">
                  <c:v>4</c:v>
                </c:pt>
                <c:pt idx="230">
                  <c:v>1</c:v>
                </c:pt>
                <c:pt idx="231">
                  <c:v>4</c:v>
                </c:pt>
                <c:pt idx="232">
                  <c:v>4</c:v>
                </c:pt>
                <c:pt idx="233">
                  <c:v>3</c:v>
                </c:pt>
                <c:pt idx="234">
                  <c:v>4</c:v>
                </c:pt>
                <c:pt idx="235">
                  <c:v>7</c:v>
                </c:pt>
                <c:pt idx="236">
                  <c:v>3</c:v>
                </c:pt>
                <c:pt idx="237">
                  <c:v>1</c:v>
                </c:pt>
                <c:pt idx="238">
                  <c:v>4</c:v>
                </c:pt>
                <c:pt idx="239">
                  <c:v>6</c:v>
                </c:pt>
                <c:pt idx="240">
                  <c:v>5</c:v>
                </c:pt>
                <c:pt idx="241">
                  <c:v>2</c:v>
                </c:pt>
                <c:pt idx="242">
                  <c:v>5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5</c:v>
                </c:pt>
                <c:pt idx="247">
                  <c:v>2</c:v>
                </c:pt>
                <c:pt idx="248">
                  <c:v>4</c:v>
                </c:pt>
                <c:pt idx="249">
                  <c:v>3</c:v>
                </c:pt>
                <c:pt idx="250">
                  <c:v>2</c:v>
                </c:pt>
                <c:pt idx="251">
                  <c:v>1</c:v>
                </c:pt>
                <c:pt idx="252">
                  <c:v>2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4</c:v>
                </c:pt>
                <c:pt idx="257">
                  <c:v>1</c:v>
                </c:pt>
                <c:pt idx="258">
                  <c:v>4</c:v>
                </c:pt>
                <c:pt idx="259">
                  <c:v>4</c:v>
                </c:pt>
                <c:pt idx="260">
                  <c:v>3</c:v>
                </c:pt>
                <c:pt idx="261">
                  <c:v>4</c:v>
                </c:pt>
                <c:pt idx="262">
                  <c:v>4</c:v>
                </c:pt>
                <c:pt idx="263">
                  <c:v>3</c:v>
                </c:pt>
                <c:pt idx="264">
                  <c:v>2</c:v>
                </c:pt>
                <c:pt idx="265">
                  <c:v>3</c:v>
                </c:pt>
                <c:pt idx="266">
                  <c:v>5</c:v>
                </c:pt>
                <c:pt idx="267">
                  <c:v>3</c:v>
                </c:pt>
                <c:pt idx="268">
                  <c:v>3</c:v>
                </c:pt>
                <c:pt idx="269">
                  <c:v>3</c:v>
                </c:pt>
                <c:pt idx="270">
                  <c:v>2</c:v>
                </c:pt>
                <c:pt idx="271">
                  <c:v>2</c:v>
                </c:pt>
                <c:pt idx="272">
                  <c:v>1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1</c:v>
                </c:pt>
                <c:pt idx="278">
                  <c:v>2</c:v>
                </c:pt>
                <c:pt idx="279">
                  <c:v>1</c:v>
                </c:pt>
                <c:pt idx="280">
                  <c:v>3</c:v>
                </c:pt>
                <c:pt idx="281">
                  <c:v>2</c:v>
                </c:pt>
                <c:pt idx="282">
                  <c:v>2</c:v>
                </c:pt>
                <c:pt idx="283">
                  <c:v>5</c:v>
                </c:pt>
                <c:pt idx="284">
                  <c:v>7</c:v>
                </c:pt>
                <c:pt idx="285">
                  <c:v>4</c:v>
                </c:pt>
                <c:pt idx="286">
                  <c:v>4</c:v>
                </c:pt>
                <c:pt idx="287">
                  <c:v>2</c:v>
                </c:pt>
                <c:pt idx="288">
                  <c:v>4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2</c:v>
                </c:pt>
                <c:pt idx="293">
                  <c:v>2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5</c:v>
                </c:pt>
                <c:pt idx="301">
                  <c:v>5</c:v>
                </c:pt>
                <c:pt idx="302">
                  <c:v>4</c:v>
                </c:pt>
                <c:pt idx="303">
                  <c:v>7</c:v>
                </c:pt>
                <c:pt idx="304">
                  <c:v>7</c:v>
                </c:pt>
                <c:pt idx="305">
                  <c:v>8</c:v>
                </c:pt>
                <c:pt idx="306">
                  <c:v>4</c:v>
                </c:pt>
                <c:pt idx="307">
                  <c:v>5</c:v>
                </c:pt>
                <c:pt idx="308">
                  <c:v>1</c:v>
                </c:pt>
                <c:pt idx="309">
                  <c:v>4</c:v>
                </c:pt>
                <c:pt idx="310">
                  <c:v>4</c:v>
                </c:pt>
                <c:pt idx="311">
                  <c:v>6</c:v>
                </c:pt>
                <c:pt idx="312">
                  <c:v>8</c:v>
                </c:pt>
                <c:pt idx="313">
                  <c:v>7</c:v>
                </c:pt>
                <c:pt idx="314">
                  <c:v>9</c:v>
                </c:pt>
                <c:pt idx="315">
                  <c:v>4</c:v>
                </c:pt>
                <c:pt idx="316">
                  <c:v>6</c:v>
                </c:pt>
                <c:pt idx="317">
                  <c:v>4</c:v>
                </c:pt>
                <c:pt idx="318">
                  <c:v>4</c:v>
                </c:pt>
                <c:pt idx="319">
                  <c:v>9</c:v>
                </c:pt>
                <c:pt idx="320">
                  <c:v>8</c:v>
                </c:pt>
                <c:pt idx="321">
                  <c:v>6</c:v>
                </c:pt>
                <c:pt idx="322">
                  <c:v>5</c:v>
                </c:pt>
                <c:pt idx="323">
                  <c:v>6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4</c:v>
                </c:pt>
                <c:pt idx="329">
                  <c:v>3</c:v>
                </c:pt>
                <c:pt idx="330">
                  <c:v>2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8</c:v>
                </c:pt>
                <c:pt idx="335">
                  <c:v>5</c:v>
                </c:pt>
                <c:pt idx="336">
                  <c:v>6</c:v>
                </c:pt>
                <c:pt idx="337">
                  <c:v>9</c:v>
                </c:pt>
                <c:pt idx="338">
                  <c:v>8</c:v>
                </c:pt>
                <c:pt idx="339">
                  <c:v>9</c:v>
                </c:pt>
                <c:pt idx="340">
                  <c:v>8</c:v>
                </c:pt>
                <c:pt idx="341">
                  <c:v>8</c:v>
                </c:pt>
                <c:pt idx="342">
                  <c:v>9</c:v>
                </c:pt>
                <c:pt idx="343">
                  <c:v>8</c:v>
                </c:pt>
                <c:pt idx="344">
                  <c:v>8</c:v>
                </c:pt>
                <c:pt idx="345">
                  <c:v>6</c:v>
                </c:pt>
                <c:pt idx="346">
                  <c:v>9</c:v>
                </c:pt>
                <c:pt idx="347">
                  <c:v>7</c:v>
                </c:pt>
                <c:pt idx="348">
                  <c:v>7</c:v>
                </c:pt>
                <c:pt idx="349">
                  <c:v>7</c:v>
                </c:pt>
                <c:pt idx="350">
                  <c:v>9</c:v>
                </c:pt>
                <c:pt idx="351">
                  <c:v>9</c:v>
                </c:pt>
                <c:pt idx="352">
                  <c:v>8</c:v>
                </c:pt>
                <c:pt idx="353">
                  <c:v>7</c:v>
                </c:pt>
                <c:pt idx="354">
                  <c:v>5</c:v>
                </c:pt>
                <c:pt idx="355">
                  <c:v>8</c:v>
                </c:pt>
                <c:pt idx="356">
                  <c:v>6</c:v>
                </c:pt>
                <c:pt idx="357">
                  <c:v>5</c:v>
                </c:pt>
                <c:pt idx="358">
                  <c:v>4</c:v>
                </c:pt>
                <c:pt idx="359">
                  <c:v>6</c:v>
                </c:pt>
                <c:pt idx="360">
                  <c:v>8</c:v>
                </c:pt>
                <c:pt idx="361">
                  <c:v>7</c:v>
                </c:pt>
                <c:pt idx="362">
                  <c:v>7</c:v>
                </c:pt>
                <c:pt idx="363">
                  <c:v>4</c:v>
                </c:pt>
                <c:pt idx="364">
                  <c:v>5</c:v>
                </c:pt>
                <c:pt idx="365">
                  <c:v>7</c:v>
                </c:pt>
                <c:pt idx="366">
                  <c:v>8</c:v>
                </c:pt>
                <c:pt idx="367">
                  <c:v>9</c:v>
                </c:pt>
                <c:pt idx="368">
                  <c:v>6</c:v>
                </c:pt>
                <c:pt idx="369">
                  <c:v>9</c:v>
                </c:pt>
                <c:pt idx="370">
                  <c:v>7</c:v>
                </c:pt>
                <c:pt idx="371">
                  <c:v>6</c:v>
                </c:pt>
                <c:pt idx="372">
                  <c:v>7</c:v>
                </c:pt>
                <c:pt idx="373">
                  <c:v>7</c:v>
                </c:pt>
                <c:pt idx="374">
                  <c:v>7</c:v>
                </c:pt>
                <c:pt idx="375">
                  <c:v>8</c:v>
                </c:pt>
                <c:pt idx="376">
                  <c:v>4</c:v>
                </c:pt>
                <c:pt idx="377">
                  <c:v>8</c:v>
                </c:pt>
                <c:pt idx="378">
                  <c:v>8</c:v>
                </c:pt>
                <c:pt idx="379">
                  <c:v>6</c:v>
                </c:pt>
                <c:pt idx="380">
                  <c:v>7</c:v>
                </c:pt>
                <c:pt idx="381">
                  <c:v>9</c:v>
                </c:pt>
                <c:pt idx="382">
                  <c:v>7</c:v>
                </c:pt>
                <c:pt idx="383">
                  <c:v>5</c:v>
                </c:pt>
                <c:pt idx="384">
                  <c:v>4</c:v>
                </c:pt>
                <c:pt idx="385">
                  <c:v>6</c:v>
                </c:pt>
                <c:pt idx="386">
                  <c:v>9</c:v>
                </c:pt>
                <c:pt idx="387">
                  <c:v>9</c:v>
                </c:pt>
                <c:pt idx="388">
                  <c:v>8</c:v>
                </c:pt>
                <c:pt idx="389">
                  <c:v>6</c:v>
                </c:pt>
                <c:pt idx="390">
                  <c:v>9</c:v>
                </c:pt>
                <c:pt idx="391">
                  <c:v>6</c:v>
                </c:pt>
                <c:pt idx="392">
                  <c:v>9</c:v>
                </c:pt>
                <c:pt idx="393">
                  <c:v>9</c:v>
                </c:pt>
                <c:pt idx="394">
                  <c:v>8</c:v>
                </c:pt>
                <c:pt idx="395">
                  <c:v>6</c:v>
                </c:pt>
                <c:pt idx="396">
                  <c:v>9</c:v>
                </c:pt>
                <c:pt idx="397">
                  <c:v>9</c:v>
                </c:pt>
                <c:pt idx="398">
                  <c:v>8</c:v>
                </c:pt>
                <c:pt idx="399">
                  <c:v>8</c:v>
                </c:pt>
                <c:pt idx="400">
                  <c:v>3</c:v>
                </c:pt>
                <c:pt idx="401">
                  <c:v>1</c:v>
                </c:pt>
                <c:pt idx="402">
                  <c:v>1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3</c:v>
                </c:pt>
                <c:pt idx="407">
                  <c:v>6</c:v>
                </c:pt>
                <c:pt idx="408">
                  <c:v>4</c:v>
                </c:pt>
                <c:pt idx="409">
                  <c:v>6</c:v>
                </c:pt>
                <c:pt idx="410">
                  <c:v>5</c:v>
                </c:pt>
                <c:pt idx="411">
                  <c:v>3</c:v>
                </c:pt>
                <c:pt idx="412">
                  <c:v>2</c:v>
                </c:pt>
                <c:pt idx="413">
                  <c:v>4</c:v>
                </c:pt>
                <c:pt idx="414">
                  <c:v>3</c:v>
                </c:pt>
                <c:pt idx="415">
                  <c:v>8</c:v>
                </c:pt>
                <c:pt idx="416">
                  <c:v>8</c:v>
                </c:pt>
                <c:pt idx="417">
                  <c:v>9</c:v>
                </c:pt>
                <c:pt idx="418">
                  <c:v>10</c:v>
                </c:pt>
                <c:pt idx="419">
                  <c:v>8</c:v>
                </c:pt>
                <c:pt idx="420">
                  <c:v>4</c:v>
                </c:pt>
                <c:pt idx="421">
                  <c:v>8</c:v>
                </c:pt>
                <c:pt idx="422">
                  <c:v>9</c:v>
                </c:pt>
                <c:pt idx="423">
                  <c:v>3</c:v>
                </c:pt>
                <c:pt idx="424">
                  <c:v>3</c:v>
                </c:pt>
                <c:pt idx="425">
                  <c:v>2</c:v>
                </c:pt>
                <c:pt idx="426">
                  <c:v>1</c:v>
                </c:pt>
                <c:pt idx="427">
                  <c:v>3</c:v>
                </c:pt>
                <c:pt idx="428">
                  <c:v>4</c:v>
                </c:pt>
                <c:pt idx="429">
                  <c:v>4</c:v>
                </c:pt>
                <c:pt idx="430">
                  <c:v>1</c:v>
                </c:pt>
                <c:pt idx="431">
                  <c:v>4</c:v>
                </c:pt>
                <c:pt idx="432">
                  <c:v>4</c:v>
                </c:pt>
                <c:pt idx="433">
                  <c:v>3</c:v>
                </c:pt>
                <c:pt idx="434">
                  <c:v>4</c:v>
                </c:pt>
                <c:pt idx="435">
                  <c:v>7</c:v>
                </c:pt>
                <c:pt idx="436">
                  <c:v>3</c:v>
                </c:pt>
                <c:pt idx="437">
                  <c:v>1</c:v>
                </c:pt>
                <c:pt idx="438">
                  <c:v>4</c:v>
                </c:pt>
                <c:pt idx="439">
                  <c:v>6</c:v>
                </c:pt>
                <c:pt idx="440">
                  <c:v>5</c:v>
                </c:pt>
                <c:pt idx="441">
                  <c:v>2</c:v>
                </c:pt>
                <c:pt idx="442">
                  <c:v>5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5</c:v>
                </c:pt>
                <c:pt idx="447">
                  <c:v>2</c:v>
                </c:pt>
                <c:pt idx="448">
                  <c:v>4</c:v>
                </c:pt>
                <c:pt idx="449">
                  <c:v>3</c:v>
                </c:pt>
                <c:pt idx="450">
                  <c:v>2</c:v>
                </c:pt>
                <c:pt idx="451">
                  <c:v>1</c:v>
                </c:pt>
                <c:pt idx="452">
                  <c:v>2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4</c:v>
                </c:pt>
                <c:pt idx="457">
                  <c:v>1</c:v>
                </c:pt>
                <c:pt idx="458">
                  <c:v>4</c:v>
                </c:pt>
                <c:pt idx="459">
                  <c:v>4</c:v>
                </c:pt>
                <c:pt idx="460">
                  <c:v>3</c:v>
                </c:pt>
                <c:pt idx="461">
                  <c:v>4</c:v>
                </c:pt>
                <c:pt idx="462">
                  <c:v>4</c:v>
                </c:pt>
                <c:pt idx="463">
                  <c:v>3</c:v>
                </c:pt>
                <c:pt idx="464">
                  <c:v>2</c:v>
                </c:pt>
                <c:pt idx="465">
                  <c:v>3</c:v>
                </c:pt>
                <c:pt idx="466">
                  <c:v>5</c:v>
                </c:pt>
                <c:pt idx="467">
                  <c:v>3</c:v>
                </c:pt>
                <c:pt idx="468">
                  <c:v>3</c:v>
                </c:pt>
                <c:pt idx="469">
                  <c:v>3</c:v>
                </c:pt>
                <c:pt idx="470">
                  <c:v>2</c:v>
                </c:pt>
                <c:pt idx="471">
                  <c:v>2</c:v>
                </c:pt>
                <c:pt idx="472">
                  <c:v>1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1</c:v>
                </c:pt>
                <c:pt idx="478">
                  <c:v>2</c:v>
                </c:pt>
                <c:pt idx="479">
                  <c:v>1</c:v>
                </c:pt>
                <c:pt idx="480">
                  <c:v>3</c:v>
                </c:pt>
                <c:pt idx="481">
                  <c:v>2</c:v>
                </c:pt>
                <c:pt idx="482">
                  <c:v>2</c:v>
                </c:pt>
                <c:pt idx="483">
                  <c:v>5</c:v>
                </c:pt>
                <c:pt idx="484">
                  <c:v>7</c:v>
                </c:pt>
                <c:pt idx="485">
                  <c:v>4</c:v>
                </c:pt>
                <c:pt idx="486">
                  <c:v>4</c:v>
                </c:pt>
                <c:pt idx="487">
                  <c:v>2</c:v>
                </c:pt>
                <c:pt idx="488">
                  <c:v>4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2</c:v>
                </c:pt>
                <c:pt idx="493">
                  <c:v>2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</c:numCache>
            </c:numRef>
          </c:xVal>
          <c:yVal>
            <c:numRef>
              <c:f>'e)'!$E$4:$E$503</c:f>
              <c:numCache>
                <c:formatCode>General</c:formatCode>
                <c:ptCount val="500"/>
                <c:pt idx="0">
                  <c:v>5</c:v>
                </c:pt>
                <c:pt idx="1">
                  <c:v>9.0000000000000018</c:v>
                </c:pt>
                <c:pt idx="2">
                  <c:v>9.0000000000000018</c:v>
                </c:pt>
                <c:pt idx="3">
                  <c:v>6.0000000000000009</c:v>
                </c:pt>
                <c:pt idx="4">
                  <c:v>5</c:v>
                </c:pt>
                <c:pt idx="5">
                  <c:v>6.0000000000000009</c:v>
                </c:pt>
                <c:pt idx="6">
                  <c:v>3.0000000000000004</c:v>
                </c:pt>
                <c:pt idx="7">
                  <c:v>5</c:v>
                </c:pt>
                <c:pt idx="8">
                  <c:v>6.0000000000000009</c:v>
                </c:pt>
                <c:pt idx="9">
                  <c:v>5</c:v>
                </c:pt>
                <c:pt idx="10">
                  <c:v>5</c:v>
                </c:pt>
                <c:pt idx="11">
                  <c:v>7</c:v>
                </c:pt>
                <c:pt idx="12">
                  <c:v>6.0000000000000009</c:v>
                </c:pt>
                <c:pt idx="13">
                  <c:v>7</c:v>
                </c:pt>
                <c:pt idx="14">
                  <c:v>5</c:v>
                </c:pt>
                <c:pt idx="15">
                  <c:v>7</c:v>
                </c:pt>
                <c:pt idx="16">
                  <c:v>7</c:v>
                </c:pt>
                <c:pt idx="17">
                  <c:v>9.0000000000000018</c:v>
                </c:pt>
                <c:pt idx="18">
                  <c:v>8</c:v>
                </c:pt>
                <c:pt idx="19">
                  <c:v>5</c:v>
                </c:pt>
                <c:pt idx="20">
                  <c:v>7</c:v>
                </c:pt>
                <c:pt idx="21">
                  <c:v>8</c:v>
                </c:pt>
                <c:pt idx="22">
                  <c:v>8</c:v>
                </c:pt>
                <c:pt idx="23">
                  <c:v>9.0000000000000018</c:v>
                </c:pt>
                <c:pt idx="24">
                  <c:v>5</c:v>
                </c:pt>
                <c:pt idx="25">
                  <c:v>6.0000000000000009</c:v>
                </c:pt>
                <c:pt idx="26">
                  <c:v>6.0000000000000009</c:v>
                </c:pt>
                <c:pt idx="27">
                  <c:v>8</c:v>
                </c:pt>
                <c:pt idx="28">
                  <c:v>6.0000000000000009</c:v>
                </c:pt>
                <c:pt idx="29">
                  <c:v>6.0000000000000009</c:v>
                </c:pt>
                <c:pt idx="30">
                  <c:v>8</c:v>
                </c:pt>
                <c:pt idx="31">
                  <c:v>7</c:v>
                </c:pt>
                <c:pt idx="32">
                  <c:v>8</c:v>
                </c:pt>
                <c:pt idx="33">
                  <c:v>5</c:v>
                </c:pt>
                <c:pt idx="34">
                  <c:v>9.0000000000000018</c:v>
                </c:pt>
                <c:pt idx="35">
                  <c:v>9.0000000000000018</c:v>
                </c:pt>
                <c:pt idx="36">
                  <c:v>8</c:v>
                </c:pt>
                <c:pt idx="37">
                  <c:v>9.0000000000000018</c:v>
                </c:pt>
                <c:pt idx="38">
                  <c:v>9.0000000000000018</c:v>
                </c:pt>
                <c:pt idx="39">
                  <c:v>7</c:v>
                </c:pt>
                <c:pt idx="40">
                  <c:v>8</c:v>
                </c:pt>
                <c:pt idx="41">
                  <c:v>9.0000000000000018</c:v>
                </c:pt>
                <c:pt idx="42">
                  <c:v>9.0000000000000018</c:v>
                </c:pt>
                <c:pt idx="43">
                  <c:v>1</c:v>
                </c:pt>
                <c:pt idx="44">
                  <c:v>5</c:v>
                </c:pt>
                <c:pt idx="45">
                  <c:v>2</c:v>
                </c:pt>
                <c:pt idx="46">
                  <c:v>5</c:v>
                </c:pt>
                <c:pt idx="47">
                  <c:v>5</c:v>
                </c:pt>
                <c:pt idx="48">
                  <c:v>8</c:v>
                </c:pt>
                <c:pt idx="49">
                  <c:v>8</c:v>
                </c:pt>
                <c:pt idx="50">
                  <c:v>7</c:v>
                </c:pt>
                <c:pt idx="51">
                  <c:v>8</c:v>
                </c:pt>
                <c:pt idx="52">
                  <c:v>8</c:v>
                </c:pt>
                <c:pt idx="53">
                  <c:v>9.0000000000000018</c:v>
                </c:pt>
                <c:pt idx="54">
                  <c:v>8</c:v>
                </c:pt>
                <c:pt idx="55">
                  <c:v>8</c:v>
                </c:pt>
                <c:pt idx="56">
                  <c:v>8</c:v>
                </c:pt>
                <c:pt idx="57">
                  <c:v>7</c:v>
                </c:pt>
                <c:pt idx="58">
                  <c:v>8</c:v>
                </c:pt>
                <c:pt idx="59">
                  <c:v>7</c:v>
                </c:pt>
                <c:pt idx="60">
                  <c:v>9.0000000000000018</c:v>
                </c:pt>
                <c:pt idx="61">
                  <c:v>9.0000000000000018</c:v>
                </c:pt>
                <c:pt idx="62">
                  <c:v>8</c:v>
                </c:pt>
                <c:pt idx="63">
                  <c:v>8</c:v>
                </c:pt>
                <c:pt idx="64">
                  <c:v>7</c:v>
                </c:pt>
                <c:pt idx="65">
                  <c:v>7</c:v>
                </c:pt>
                <c:pt idx="66">
                  <c:v>7</c:v>
                </c:pt>
                <c:pt idx="67">
                  <c:v>7</c:v>
                </c:pt>
                <c:pt idx="68">
                  <c:v>6.0000000000000009</c:v>
                </c:pt>
                <c:pt idx="69">
                  <c:v>5</c:v>
                </c:pt>
                <c:pt idx="70">
                  <c:v>5</c:v>
                </c:pt>
                <c:pt idx="71">
                  <c:v>5</c:v>
                </c:pt>
                <c:pt idx="72">
                  <c:v>7</c:v>
                </c:pt>
                <c:pt idx="73">
                  <c:v>4.0000000000000009</c:v>
                </c:pt>
                <c:pt idx="74">
                  <c:v>5</c:v>
                </c:pt>
                <c:pt idx="75">
                  <c:v>8</c:v>
                </c:pt>
                <c:pt idx="76">
                  <c:v>9.0000000000000018</c:v>
                </c:pt>
                <c:pt idx="77">
                  <c:v>6.0000000000000009</c:v>
                </c:pt>
                <c:pt idx="78">
                  <c:v>7</c:v>
                </c:pt>
                <c:pt idx="79">
                  <c:v>5</c:v>
                </c:pt>
                <c:pt idx="80">
                  <c:v>7</c:v>
                </c:pt>
                <c:pt idx="81">
                  <c:v>9.0000000000000018</c:v>
                </c:pt>
                <c:pt idx="82">
                  <c:v>8</c:v>
                </c:pt>
                <c:pt idx="83">
                  <c:v>9.0000000000000018</c:v>
                </c:pt>
                <c:pt idx="84">
                  <c:v>9.0000000000000018</c:v>
                </c:pt>
                <c:pt idx="85">
                  <c:v>6.0000000000000009</c:v>
                </c:pt>
                <c:pt idx="86">
                  <c:v>7</c:v>
                </c:pt>
                <c:pt idx="87">
                  <c:v>9.0000000000000018</c:v>
                </c:pt>
                <c:pt idx="88">
                  <c:v>9.0000000000000018</c:v>
                </c:pt>
                <c:pt idx="89">
                  <c:v>8</c:v>
                </c:pt>
                <c:pt idx="90">
                  <c:v>9.0000000000000018</c:v>
                </c:pt>
                <c:pt idx="91">
                  <c:v>9.0000000000000018</c:v>
                </c:pt>
                <c:pt idx="92">
                  <c:v>9.0000000000000018</c:v>
                </c:pt>
                <c:pt idx="93">
                  <c:v>9.0000000000000018</c:v>
                </c:pt>
                <c:pt idx="94">
                  <c:v>9.0000000000000018</c:v>
                </c:pt>
                <c:pt idx="95">
                  <c:v>9.0000000000000018</c:v>
                </c:pt>
                <c:pt idx="96">
                  <c:v>9.0000000000000018</c:v>
                </c:pt>
                <c:pt idx="97">
                  <c:v>8</c:v>
                </c:pt>
                <c:pt idx="98">
                  <c:v>6.0000000000000009</c:v>
                </c:pt>
                <c:pt idx="99">
                  <c:v>9.0000000000000018</c:v>
                </c:pt>
                <c:pt idx="100">
                  <c:v>9.0000000000000018</c:v>
                </c:pt>
                <c:pt idx="101">
                  <c:v>9.0000000000000018</c:v>
                </c:pt>
                <c:pt idx="102">
                  <c:v>9.0000000000000018</c:v>
                </c:pt>
                <c:pt idx="103">
                  <c:v>9.0000000000000018</c:v>
                </c:pt>
                <c:pt idx="104">
                  <c:v>8</c:v>
                </c:pt>
                <c:pt idx="105">
                  <c:v>6.0000000000000009</c:v>
                </c:pt>
                <c:pt idx="106">
                  <c:v>7</c:v>
                </c:pt>
                <c:pt idx="107">
                  <c:v>10</c:v>
                </c:pt>
                <c:pt idx="108">
                  <c:v>8</c:v>
                </c:pt>
                <c:pt idx="109">
                  <c:v>7</c:v>
                </c:pt>
                <c:pt idx="110">
                  <c:v>9.0000000000000018</c:v>
                </c:pt>
                <c:pt idx="111">
                  <c:v>9.0000000000000018</c:v>
                </c:pt>
                <c:pt idx="112">
                  <c:v>7</c:v>
                </c:pt>
                <c:pt idx="113">
                  <c:v>9.0000000000000018</c:v>
                </c:pt>
                <c:pt idx="114">
                  <c:v>9.0000000000000018</c:v>
                </c:pt>
                <c:pt idx="115">
                  <c:v>5</c:v>
                </c:pt>
                <c:pt idx="116">
                  <c:v>4.0000000000000009</c:v>
                </c:pt>
                <c:pt idx="117">
                  <c:v>5</c:v>
                </c:pt>
                <c:pt idx="118">
                  <c:v>8</c:v>
                </c:pt>
                <c:pt idx="119">
                  <c:v>6.0000000000000009</c:v>
                </c:pt>
                <c:pt idx="120">
                  <c:v>7</c:v>
                </c:pt>
                <c:pt idx="121">
                  <c:v>8</c:v>
                </c:pt>
                <c:pt idx="122">
                  <c:v>6.0000000000000009</c:v>
                </c:pt>
                <c:pt idx="123">
                  <c:v>7</c:v>
                </c:pt>
                <c:pt idx="124">
                  <c:v>7</c:v>
                </c:pt>
                <c:pt idx="125">
                  <c:v>5</c:v>
                </c:pt>
                <c:pt idx="126">
                  <c:v>8</c:v>
                </c:pt>
                <c:pt idx="127">
                  <c:v>7</c:v>
                </c:pt>
                <c:pt idx="128">
                  <c:v>7</c:v>
                </c:pt>
                <c:pt idx="129">
                  <c:v>4.0000000000000009</c:v>
                </c:pt>
                <c:pt idx="130">
                  <c:v>7</c:v>
                </c:pt>
                <c:pt idx="131">
                  <c:v>3.0000000000000004</c:v>
                </c:pt>
                <c:pt idx="132">
                  <c:v>4.0000000000000009</c:v>
                </c:pt>
                <c:pt idx="133">
                  <c:v>3.0000000000000004</c:v>
                </c:pt>
                <c:pt idx="134">
                  <c:v>1</c:v>
                </c:pt>
                <c:pt idx="135">
                  <c:v>9.0000000000000018</c:v>
                </c:pt>
                <c:pt idx="136">
                  <c:v>3.0000000000000004</c:v>
                </c:pt>
                <c:pt idx="137">
                  <c:v>5</c:v>
                </c:pt>
                <c:pt idx="138">
                  <c:v>5</c:v>
                </c:pt>
                <c:pt idx="139">
                  <c:v>3.0000000000000004</c:v>
                </c:pt>
                <c:pt idx="140">
                  <c:v>1</c:v>
                </c:pt>
                <c:pt idx="141">
                  <c:v>6.0000000000000009</c:v>
                </c:pt>
                <c:pt idx="142">
                  <c:v>5</c:v>
                </c:pt>
                <c:pt idx="143">
                  <c:v>5</c:v>
                </c:pt>
                <c:pt idx="144">
                  <c:v>4.0000000000000009</c:v>
                </c:pt>
                <c:pt idx="145">
                  <c:v>6.0000000000000009</c:v>
                </c:pt>
                <c:pt idx="146">
                  <c:v>6.0000000000000009</c:v>
                </c:pt>
                <c:pt idx="147">
                  <c:v>7</c:v>
                </c:pt>
                <c:pt idx="148">
                  <c:v>4.0000000000000009</c:v>
                </c:pt>
                <c:pt idx="149">
                  <c:v>4.0000000000000009</c:v>
                </c:pt>
                <c:pt idx="150">
                  <c:v>3.0000000000000004</c:v>
                </c:pt>
                <c:pt idx="151">
                  <c:v>2</c:v>
                </c:pt>
                <c:pt idx="152">
                  <c:v>3.0000000000000004</c:v>
                </c:pt>
                <c:pt idx="153">
                  <c:v>2</c:v>
                </c:pt>
                <c:pt idx="154">
                  <c:v>3.0000000000000004</c:v>
                </c:pt>
                <c:pt idx="155">
                  <c:v>2</c:v>
                </c:pt>
                <c:pt idx="156">
                  <c:v>2</c:v>
                </c:pt>
                <c:pt idx="157">
                  <c:v>5</c:v>
                </c:pt>
                <c:pt idx="158">
                  <c:v>1</c:v>
                </c:pt>
                <c:pt idx="159">
                  <c:v>1</c:v>
                </c:pt>
                <c:pt idx="160">
                  <c:v>1</c:v>
                </c:pt>
                <c:pt idx="161">
                  <c:v>2</c:v>
                </c:pt>
                <c:pt idx="162">
                  <c:v>1</c:v>
                </c:pt>
                <c:pt idx="163">
                  <c:v>1</c:v>
                </c:pt>
                <c:pt idx="164">
                  <c:v>3.0000000000000004</c:v>
                </c:pt>
                <c:pt idx="165">
                  <c:v>2</c:v>
                </c:pt>
                <c:pt idx="166">
                  <c:v>1</c:v>
                </c:pt>
                <c:pt idx="167">
                  <c:v>3.0000000000000004</c:v>
                </c:pt>
                <c:pt idx="168">
                  <c:v>2</c:v>
                </c:pt>
                <c:pt idx="169">
                  <c:v>1</c:v>
                </c:pt>
                <c:pt idx="170">
                  <c:v>3.0000000000000004</c:v>
                </c:pt>
                <c:pt idx="171">
                  <c:v>2</c:v>
                </c:pt>
                <c:pt idx="172">
                  <c:v>4.0000000000000009</c:v>
                </c:pt>
                <c:pt idx="173">
                  <c:v>3.0000000000000004</c:v>
                </c:pt>
                <c:pt idx="174">
                  <c:v>3.0000000000000004</c:v>
                </c:pt>
                <c:pt idx="175">
                  <c:v>6.0000000000000009</c:v>
                </c:pt>
                <c:pt idx="176">
                  <c:v>6.0000000000000009</c:v>
                </c:pt>
                <c:pt idx="177">
                  <c:v>5</c:v>
                </c:pt>
                <c:pt idx="178">
                  <c:v>6.0000000000000009</c:v>
                </c:pt>
                <c:pt idx="179">
                  <c:v>3.0000000000000004</c:v>
                </c:pt>
                <c:pt idx="180">
                  <c:v>5</c:v>
                </c:pt>
                <c:pt idx="181">
                  <c:v>5</c:v>
                </c:pt>
                <c:pt idx="182">
                  <c:v>1</c:v>
                </c:pt>
                <c:pt idx="183">
                  <c:v>2</c:v>
                </c:pt>
                <c:pt idx="184">
                  <c:v>1</c:v>
                </c:pt>
                <c:pt idx="185">
                  <c:v>2</c:v>
                </c:pt>
                <c:pt idx="186">
                  <c:v>1</c:v>
                </c:pt>
                <c:pt idx="187">
                  <c:v>2</c:v>
                </c:pt>
                <c:pt idx="188">
                  <c:v>4.0000000000000009</c:v>
                </c:pt>
                <c:pt idx="189">
                  <c:v>2</c:v>
                </c:pt>
                <c:pt idx="190">
                  <c:v>1</c:v>
                </c:pt>
                <c:pt idx="191">
                  <c:v>2</c:v>
                </c:pt>
                <c:pt idx="192">
                  <c:v>1</c:v>
                </c:pt>
                <c:pt idx="193">
                  <c:v>2</c:v>
                </c:pt>
                <c:pt idx="194">
                  <c:v>4.0000000000000009</c:v>
                </c:pt>
                <c:pt idx="195">
                  <c:v>2</c:v>
                </c:pt>
                <c:pt idx="196">
                  <c:v>1</c:v>
                </c:pt>
                <c:pt idx="197">
                  <c:v>2</c:v>
                </c:pt>
                <c:pt idx="198">
                  <c:v>4.0000000000000009</c:v>
                </c:pt>
                <c:pt idx="199">
                  <c:v>4.0000000000000009</c:v>
                </c:pt>
                <c:pt idx="200">
                  <c:v>5</c:v>
                </c:pt>
                <c:pt idx="201">
                  <c:v>9.0000000000000018</c:v>
                </c:pt>
                <c:pt idx="202">
                  <c:v>9.0000000000000018</c:v>
                </c:pt>
                <c:pt idx="203">
                  <c:v>6.0000000000000009</c:v>
                </c:pt>
                <c:pt idx="204">
                  <c:v>5</c:v>
                </c:pt>
                <c:pt idx="205">
                  <c:v>6.0000000000000009</c:v>
                </c:pt>
                <c:pt idx="206">
                  <c:v>3.0000000000000004</c:v>
                </c:pt>
                <c:pt idx="207">
                  <c:v>5</c:v>
                </c:pt>
                <c:pt idx="208">
                  <c:v>6.0000000000000009</c:v>
                </c:pt>
                <c:pt idx="209">
                  <c:v>5</c:v>
                </c:pt>
                <c:pt idx="210">
                  <c:v>5</c:v>
                </c:pt>
                <c:pt idx="211">
                  <c:v>7</c:v>
                </c:pt>
                <c:pt idx="212">
                  <c:v>6.0000000000000009</c:v>
                </c:pt>
                <c:pt idx="213">
                  <c:v>7</c:v>
                </c:pt>
                <c:pt idx="214">
                  <c:v>5</c:v>
                </c:pt>
                <c:pt idx="215">
                  <c:v>7</c:v>
                </c:pt>
                <c:pt idx="216">
                  <c:v>7</c:v>
                </c:pt>
                <c:pt idx="217">
                  <c:v>9.0000000000000018</c:v>
                </c:pt>
                <c:pt idx="218">
                  <c:v>8</c:v>
                </c:pt>
                <c:pt idx="219">
                  <c:v>5</c:v>
                </c:pt>
                <c:pt idx="220">
                  <c:v>7</c:v>
                </c:pt>
                <c:pt idx="221">
                  <c:v>8</c:v>
                </c:pt>
                <c:pt idx="222">
                  <c:v>8</c:v>
                </c:pt>
                <c:pt idx="223">
                  <c:v>9.0000000000000018</c:v>
                </c:pt>
                <c:pt idx="224">
                  <c:v>5</c:v>
                </c:pt>
                <c:pt idx="225">
                  <c:v>6.0000000000000009</c:v>
                </c:pt>
                <c:pt idx="226">
                  <c:v>6.0000000000000009</c:v>
                </c:pt>
                <c:pt idx="227">
                  <c:v>8</c:v>
                </c:pt>
                <c:pt idx="228">
                  <c:v>6.0000000000000009</c:v>
                </c:pt>
                <c:pt idx="229">
                  <c:v>6.0000000000000009</c:v>
                </c:pt>
                <c:pt idx="230">
                  <c:v>8</c:v>
                </c:pt>
                <c:pt idx="231">
                  <c:v>7</c:v>
                </c:pt>
                <c:pt idx="232">
                  <c:v>8</c:v>
                </c:pt>
                <c:pt idx="233">
                  <c:v>5</c:v>
                </c:pt>
                <c:pt idx="234">
                  <c:v>9.0000000000000018</c:v>
                </c:pt>
                <c:pt idx="235">
                  <c:v>9.0000000000000018</c:v>
                </c:pt>
                <c:pt idx="236">
                  <c:v>8</c:v>
                </c:pt>
                <c:pt idx="237">
                  <c:v>9.0000000000000018</c:v>
                </c:pt>
                <c:pt idx="238">
                  <c:v>9.0000000000000018</c:v>
                </c:pt>
                <c:pt idx="239">
                  <c:v>7</c:v>
                </c:pt>
                <c:pt idx="240">
                  <c:v>8</c:v>
                </c:pt>
                <c:pt idx="241">
                  <c:v>9.0000000000000018</c:v>
                </c:pt>
                <c:pt idx="242">
                  <c:v>9.0000000000000018</c:v>
                </c:pt>
                <c:pt idx="243">
                  <c:v>1</c:v>
                </c:pt>
                <c:pt idx="244">
                  <c:v>5</c:v>
                </c:pt>
                <c:pt idx="245">
                  <c:v>2</c:v>
                </c:pt>
                <c:pt idx="246">
                  <c:v>5</c:v>
                </c:pt>
                <c:pt idx="247">
                  <c:v>5</c:v>
                </c:pt>
                <c:pt idx="248">
                  <c:v>8</c:v>
                </c:pt>
                <c:pt idx="249">
                  <c:v>8</c:v>
                </c:pt>
                <c:pt idx="250">
                  <c:v>7</c:v>
                </c:pt>
                <c:pt idx="251">
                  <c:v>8</c:v>
                </c:pt>
                <c:pt idx="252">
                  <c:v>8</c:v>
                </c:pt>
                <c:pt idx="253">
                  <c:v>9.0000000000000018</c:v>
                </c:pt>
                <c:pt idx="254">
                  <c:v>8</c:v>
                </c:pt>
                <c:pt idx="255">
                  <c:v>8</c:v>
                </c:pt>
                <c:pt idx="256">
                  <c:v>8</c:v>
                </c:pt>
                <c:pt idx="257">
                  <c:v>7</c:v>
                </c:pt>
                <c:pt idx="258">
                  <c:v>8</c:v>
                </c:pt>
                <c:pt idx="259">
                  <c:v>7</c:v>
                </c:pt>
                <c:pt idx="260">
                  <c:v>9.0000000000000018</c:v>
                </c:pt>
                <c:pt idx="261">
                  <c:v>9.0000000000000018</c:v>
                </c:pt>
                <c:pt idx="262">
                  <c:v>8</c:v>
                </c:pt>
                <c:pt idx="263">
                  <c:v>8</c:v>
                </c:pt>
                <c:pt idx="264">
                  <c:v>7</c:v>
                </c:pt>
                <c:pt idx="265">
                  <c:v>7</c:v>
                </c:pt>
                <c:pt idx="266">
                  <c:v>7</c:v>
                </c:pt>
                <c:pt idx="267">
                  <c:v>7</c:v>
                </c:pt>
                <c:pt idx="268">
                  <c:v>6.0000000000000009</c:v>
                </c:pt>
                <c:pt idx="269">
                  <c:v>5</c:v>
                </c:pt>
                <c:pt idx="270">
                  <c:v>5</c:v>
                </c:pt>
                <c:pt idx="271">
                  <c:v>5</c:v>
                </c:pt>
                <c:pt idx="272">
                  <c:v>7</c:v>
                </c:pt>
                <c:pt idx="273">
                  <c:v>4.0000000000000009</c:v>
                </c:pt>
                <c:pt idx="274">
                  <c:v>5</c:v>
                </c:pt>
                <c:pt idx="275">
                  <c:v>8</c:v>
                </c:pt>
                <c:pt idx="276">
                  <c:v>9.0000000000000018</c:v>
                </c:pt>
                <c:pt idx="277">
                  <c:v>6.0000000000000009</c:v>
                </c:pt>
                <c:pt idx="278">
                  <c:v>7</c:v>
                </c:pt>
                <c:pt idx="279">
                  <c:v>5</c:v>
                </c:pt>
                <c:pt idx="280">
                  <c:v>7</c:v>
                </c:pt>
                <c:pt idx="281">
                  <c:v>9.0000000000000018</c:v>
                </c:pt>
                <c:pt idx="282">
                  <c:v>8</c:v>
                </c:pt>
                <c:pt idx="283">
                  <c:v>9.0000000000000018</c:v>
                </c:pt>
                <c:pt idx="284">
                  <c:v>9.0000000000000018</c:v>
                </c:pt>
                <c:pt idx="285">
                  <c:v>6.0000000000000009</c:v>
                </c:pt>
                <c:pt idx="286">
                  <c:v>7</c:v>
                </c:pt>
                <c:pt idx="287">
                  <c:v>9.0000000000000018</c:v>
                </c:pt>
                <c:pt idx="288">
                  <c:v>9.0000000000000018</c:v>
                </c:pt>
                <c:pt idx="289">
                  <c:v>8</c:v>
                </c:pt>
                <c:pt idx="290">
                  <c:v>9.0000000000000018</c:v>
                </c:pt>
                <c:pt idx="291">
                  <c:v>9.0000000000000018</c:v>
                </c:pt>
                <c:pt idx="292">
                  <c:v>9.0000000000000018</c:v>
                </c:pt>
                <c:pt idx="293">
                  <c:v>9.0000000000000018</c:v>
                </c:pt>
                <c:pt idx="294">
                  <c:v>9.0000000000000018</c:v>
                </c:pt>
                <c:pt idx="295">
                  <c:v>9.0000000000000018</c:v>
                </c:pt>
                <c:pt idx="296">
                  <c:v>9.0000000000000018</c:v>
                </c:pt>
                <c:pt idx="297">
                  <c:v>8</c:v>
                </c:pt>
                <c:pt idx="298">
                  <c:v>6.0000000000000009</c:v>
                </c:pt>
                <c:pt idx="299">
                  <c:v>9.0000000000000018</c:v>
                </c:pt>
                <c:pt idx="300">
                  <c:v>9.0000000000000018</c:v>
                </c:pt>
                <c:pt idx="301">
                  <c:v>9.0000000000000018</c:v>
                </c:pt>
                <c:pt idx="302">
                  <c:v>9.0000000000000018</c:v>
                </c:pt>
                <c:pt idx="303">
                  <c:v>9.0000000000000018</c:v>
                </c:pt>
                <c:pt idx="304">
                  <c:v>8</c:v>
                </c:pt>
                <c:pt idx="305">
                  <c:v>6.0000000000000009</c:v>
                </c:pt>
                <c:pt idx="306">
                  <c:v>7</c:v>
                </c:pt>
                <c:pt idx="307">
                  <c:v>10</c:v>
                </c:pt>
                <c:pt idx="308">
                  <c:v>8</c:v>
                </c:pt>
                <c:pt idx="309">
                  <c:v>7</c:v>
                </c:pt>
                <c:pt idx="310">
                  <c:v>9.0000000000000018</c:v>
                </c:pt>
                <c:pt idx="311">
                  <c:v>9.0000000000000018</c:v>
                </c:pt>
                <c:pt idx="312">
                  <c:v>7</c:v>
                </c:pt>
                <c:pt idx="313">
                  <c:v>9.0000000000000018</c:v>
                </c:pt>
                <c:pt idx="314">
                  <c:v>9.0000000000000018</c:v>
                </c:pt>
                <c:pt idx="315">
                  <c:v>5</c:v>
                </c:pt>
                <c:pt idx="316">
                  <c:v>4.0000000000000009</c:v>
                </c:pt>
                <c:pt idx="317">
                  <c:v>5</c:v>
                </c:pt>
                <c:pt idx="318">
                  <c:v>8</c:v>
                </c:pt>
                <c:pt idx="319">
                  <c:v>6.0000000000000009</c:v>
                </c:pt>
                <c:pt idx="320">
                  <c:v>7</c:v>
                </c:pt>
                <c:pt idx="321">
                  <c:v>8</c:v>
                </c:pt>
                <c:pt idx="322">
                  <c:v>6.0000000000000009</c:v>
                </c:pt>
                <c:pt idx="323">
                  <c:v>7</c:v>
                </c:pt>
                <c:pt idx="324">
                  <c:v>7</c:v>
                </c:pt>
                <c:pt idx="325">
                  <c:v>5</c:v>
                </c:pt>
                <c:pt idx="326">
                  <c:v>8</c:v>
                </c:pt>
                <c:pt idx="327">
                  <c:v>7</c:v>
                </c:pt>
                <c:pt idx="328">
                  <c:v>7</c:v>
                </c:pt>
                <c:pt idx="329">
                  <c:v>4.0000000000000009</c:v>
                </c:pt>
                <c:pt idx="330">
                  <c:v>7</c:v>
                </c:pt>
                <c:pt idx="331">
                  <c:v>3.0000000000000004</c:v>
                </c:pt>
                <c:pt idx="332">
                  <c:v>4.0000000000000009</c:v>
                </c:pt>
                <c:pt idx="333">
                  <c:v>3.0000000000000004</c:v>
                </c:pt>
                <c:pt idx="334">
                  <c:v>1</c:v>
                </c:pt>
                <c:pt idx="335">
                  <c:v>9.0000000000000018</c:v>
                </c:pt>
                <c:pt idx="336">
                  <c:v>3.0000000000000004</c:v>
                </c:pt>
                <c:pt idx="337">
                  <c:v>5</c:v>
                </c:pt>
                <c:pt idx="338">
                  <c:v>5</c:v>
                </c:pt>
                <c:pt idx="339">
                  <c:v>3.0000000000000004</c:v>
                </c:pt>
                <c:pt idx="340">
                  <c:v>1</c:v>
                </c:pt>
                <c:pt idx="341">
                  <c:v>6.0000000000000009</c:v>
                </c:pt>
                <c:pt idx="342">
                  <c:v>5</c:v>
                </c:pt>
                <c:pt idx="343">
                  <c:v>5</c:v>
                </c:pt>
                <c:pt idx="344">
                  <c:v>4.0000000000000009</c:v>
                </c:pt>
                <c:pt idx="345">
                  <c:v>6.0000000000000009</c:v>
                </c:pt>
                <c:pt idx="346">
                  <c:v>6.0000000000000009</c:v>
                </c:pt>
                <c:pt idx="347">
                  <c:v>7</c:v>
                </c:pt>
                <c:pt idx="348">
                  <c:v>4.0000000000000009</c:v>
                </c:pt>
                <c:pt idx="349">
                  <c:v>4.0000000000000009</c:v>
                </c:pt>
                <c:pt idx="350">
                  <c:v>3.0000000000000004</c:v>
                </c:pt>
                <c:pt idx="351">
                  <c:v>2</c:v>
                </c:pt>
                <c:pt idx="352">
                  <c:v>3.0000000000000004</c:v>
                </c:pt>
                <c:pt idx="353">
                  <c:v>2</c:v>
                </c:pt>
                <c:pt idx="354">
                  <c:v>3.0000000000000004</c:v>
                </c:pt>
                <c:pt idx="355">
                  <c:v>2</c:v>
                </c:pt>
                <c:pt idx="356">
                  <c:v>2</c:v>
                </c:pt>
                <c:pt idx="357">
                  <c:v>5</c:v>
                </c:pt>
                <c:pt idx="358">
                  <c:v>1</c:v>
                </c:pt>
                <c:pt idx="359">
                  <c:v>1</c:v>
                </c:pt>
                <c:pt idx="360">
                  <c:v>1</c:v>
                </c:pt>
                <c:pt idx="361">
                  <c:v>2</c:v>
                </c:pt>
                <c:pt idx="362">
                  <c:v>1</c:v>
                </c:pt>
                <c:pt idx="363">
                  <c:v>1</c:v>
                </c:pt>
                <c:pt idx="364">
                  <c:v>3.0000000000000004</c:v>
                </c:pt>
                <c:pt idx="365">
                  <c:v>2</c:v>
                </c:pt>
                <c:pt idx="366">
                  <c:v>1</c:v>
                </c:pt>
                <c:pt idx="367">
                  <c:v>3.0000000000000004</c:v>
                </c:pt>
                <c:pt idx="368">
                  <c:v>2</c:v>
                </c:pt>
                <c:pt idx="369">
                  <c:v>1</c:v>
                </c:pt>
                <c:pt idx="370">
                  <c:v>3.0000000000000004</c:v>
                </c:pt>
                <c:pt idx="371">
                  <c:v>2</c:v>
                </c:pt>
                <c:pt idx="372">
                  <c:v>4.0000000000000009</c:v>
                </c:pt>
                <c:pt idx="373">
                  <c:v>3.0000000000000004</c:v>
                </c:pt>
                <c:pt idx="374">
                  <c:v>3.0000000000000004</c:v>
                </c:pt>
                <c:pt idx="375">
                  <c:v>6.0000000000000009</c:v>
                </c:pt>
                <c:pt idx="376">
                  <c:v>6.0000000000000009</c:v>
                </c:pt>
                <c:pt idx="377">
                  <c:v>5</c:v>
                </c:pt>
                <c:pt idx="378">
                  <c:v>6.0000000000000009</c:v>
                </c:pt>
                <c:pt idx="379">
                  <c:v>3.0000000000000004</c:v>
                </c:pt>
                <c:pt idx="380">
                  <c:v>5</c:v>
                </c:pt>
                <c:pt idx="381">
                  <c:v>5</c:v>
                </c:pt>
                <c:pt idx="382">
                  <c:v>1</c:v>
                </c:pt>
                <c:pt idx="383">
                  <c:v>2</c:v>
                </c:pt>
                <c:pt idx="384">
                  <c:v>1</c:v>
                </c:pt>
                <c:pt idx="385">
                  <c:v>2</c:v>
                </c:pt>
                <c:pt idx="386">
                  <c:v>1</c:v>
                </c:pt>
                <c:pt idx="387">
                  <c:v>2</c:v>
                </c:pt>
                <c:pt idx="388">
                  <c:v>4.0000000000000009</c:v>
                </c:pt>
                <c:pt idx="389">
                  <c:v>2</c:v>
                </c:pt>
                <c:pt idx="390">
                  <c:v>1</c:v>
                </c:pt>
                <c:pt idx="391">
                  <c:v>2</c:v>
                </c:pt>
                <c:pt idx="392">
                  <c:v>1</c:v>
                </c:pt>
                <c:pt idx="393">
                  <c:v>2</c:v>
                </c:pt>
                <c:pt idx="394">
                  <c:v>4.0000000000000009</c:v>
                </c:pt>
                <c:pt idx="395">
                  <c:v>2</c:v>
                </c:pt>
                <c:pt idx="396">
                  <c:v>1</c:v>
                </c:pt>
                <c:pt idx="397">
                  <c:v>2</c:v>
                </c:pt>
                <c:pt idx="398">
                  <c:v>4.0000000000000009</c:v>
                </c:pt>
                <c:pt idx="399">
                  <c:v>4.0000000000000009</c:v>
                </c:pt>
                <c:pt idx="400">
                  <c:v>5</c:v>
                </c:pt>
                <c:pt idx="401">
                  <c:v>9.0000000000000018</c:v>
                </c:pt>
                <c:pt idx="402">
                  <c:v>9.0000000000000018</c:v>
                </c:pt>
                <c:pt idx="403">
                  <c:v>6.0000000000000009</c:v>
                </c:pt>
                <c:pt idx="404">
                  <c:v>5</c:v>
                </c:pt>
                <c:pt idx="405">
                  <c:v>6.0000000000000009</c:v>
                </c:pt>
                <c:pt idx="406">
                  <c:v>3.0000000000000004</c:v>
                </c:pt>
                <c:pt idx="407">
                  <c:v>5</c:v>
                </c:pt>
                <c:pt idx="408">
                  <c:v>6.0000000000000009</c:v>
                </c:pt>
                <c:pt idx="409">
                  <c:v>5</c:v>
                </c:pt>
                <c:pt idx="410">
                  <c:v>5</c:v>
                </c:pt>
                <c:pt idx="411">
                  <c:v>7</c:v>
                </c:pt>
                <c:pt idx="412">
                  <c:v>6.0000000000000009</c:v>
                </c:pt>
                <c:pt idx="413">
                  <c:v>7</c:v>
                </c:pt>
                <c:pt idx="414">
                  <c:v>5</c:v>
                </c:pt>
                <c:pt idx="415">
                  <c:v>7</c:v>
                </c:pt>
                <c:pt idx="416">
                  <c:v>7</c:v>
                </c:pt>
                <c:pt idx="417">
                  <c:v>9.0000000000000018</c:v>
                </c:pt>
                <c:pt idx="418">
                  <c:v>8</c:v>
                </c:pt>
                <c:pt idx="419">
                  <c:v>5</c:v>
                </c:pt>
                <c:pt idx="420">
                  <c:v>7</c:v>
                </c:pt>
                <c:pt idx="421">
                  <c:v>8</c:v>
                </c:pt>
                <c:pt idx="422">
                  <c:v>8</c:v>
                </c:pt>
                <c:pt idx="423">
                  <c:v>9.0000000000000018</c:v>
                </c:pt>
                <c:pt idx="424">
                  <c:v>5</c:v>
                </c:pt>
                <c:pt idx="425">
                  <c:v>6.0000000000000009</c:v>
                </c:pt>
                <c:pt idx="426">
                  <c:v>6.0000000000000009</c:v>
                </c:pt>
                <c:pt idx="427">
                  <c:v>8</c:v>
                </c:pt>
                <c:pt idx="428">
                  <c:v>6.0000000000000009</c:v>
                </c:pt>
                <c:pt idx="429">
                  <c:v>6.0000000000000009</c:v>
                </c:pt>
                <c:pt idx="430">
                  <c:v>8</c:v>
                </c:pt>
                <c:pt idx="431">
                  <c:v>7</c:v>
                </c:pt>
                <c:pt idx="432">
                  <c:v>8</c:v>
                </c:pt>
                <c:pt idx="433">
                  <c:v>5</c:v>
                </c:pt>
                <c:pt idx="434">
                  <c:v>9.0000000000000018</c:v>
                </c:pt>
                <c:pt idx="435">
                  <c:v>9.0000000000000018</c:v>
                </c:pt>
                <c:pt idx="436">
                  <c:v>8</c:v>
                </c:pt>
                <c:pt idx="437">
                  <c:v>9.0000000000000018</c:v>
                </c:pt>
                <c:pt idx="438">
                  <c:v>9.0000000000000018</c:v>
                </c:pt>
                <c:pt idx="439">
                  <c:v>7</c:v>
                </c:pt>
                <c:pt idx="440">
                  <c:v>8</c:v>
                </c:pt>
                <c:pt idx="441">
                  <c:v>9.0000000000000018</c:v>
                </c:pt>
                <c:pt idx="442">
                  <c:v>9.0000000000000018</c:v>
                </c:pt>
                <c:pt idx="443">
                  <c:v>1</c:v>
                </c:pt>
                <c:pt idx="444">
                  <c:v>5</c:v>
                </c:pt>
                <c:pt idx="445">
                  <c:v>2</c:v>
                </c:pt>
                <c:pt idx="446">
                  <c:v>5</c:v>
                </c:pt>
                <c:pt idx="447">
                  <c:v>5</c:v>
                </c:pt>
                <c:pt idx="448">
                  <c:v>8</c:v>
                </c:pt>
                <c:pt idx="449">
                  <c:v>8</c:v>
                </c:pt>
                <c:pt idx="450">
                  <c:v>7</c:v>
                </c:pt>
                <c:pt idx="451">
                  <c:v>8</c:v>
                </c:pt>
                <c:pt idx="452">
                  <c:v>8</c:v>
                </c:pt>
                <c:pt idx="453">
                  <c:v>9.0000000000000018</c:v>
                </c:pt>
                <c:pt idx="454">
                  <c:v>8</c:v>
                </c:pt>
                <c:pt idx="455">
                  <c:v>8</c:v>
                </c:pt>
                <c:pt idx="456">
                  <c:v>8</c:v>
                </c:pt>
                <c:pt idx="457">
                  <c:v>7</c:v>
                </c:pt>
                <c:pt idx="458">
                  <c:v>8</c:v>
                </c:pt>
                <c:pt idx="459">
                  <c:v>7</c:v>
                </c:pt>
                <c:pt idx="460">
                  <c:v>9.0000000000000018</c:v>
                </c:pt>
                <c:pt idx="461">
                  <c:v>9.0000000000000018</c:v>
                </c:pt>
                <c:pt idx="462">
                  <c:v>8</c:v>
                </c:pt>
                <c:pt idx="463">
                  <c:v>8</c:v>
                </c:pt>
                <c:pt idx="464">
                  <c:v>7</c:v>
                </c:pt>
                <c:pt idx="465">
                  <c:v>7</c:v>
                </c:pt>
                <c:pt idx="466">
                  <c:v>7</c:v>
                </c:pt>
                <c:pt idx="467">
                  <c:v>7</c:v>
                </c:pt>
                <c:pt idx="468">
                  <c:v>6.0000000000000009</c:v>
                </c:pt>
                <c:pt idx="469">
                  <c:v>5</c:v>
                </c:pt>
                <c:pt idx="470">
                  <c:v>5</c:v>
                </c:pt>
                <c:pt idx="471">
                  <c:v>5</c:v>
                </c:pt>
                <c:pt idx="472">
                  <c:v>7</c:v>
                </c:pt>
                <c:pt idx="473">
                  <c:v>4.0000000000000009</c:v>
                </c:pt>
                <c:pt idx="474">
                  <c:v>5</c:v>
                </c:pt>
                <c:pt idx="475">
                  <c:v>8</c:v>
                </c:pt>
                <c:pt idx="476">
                  <c:v>9.0000000000000018</c:v>
                </c:pt>
                <c:pt idx="477">
                  <c:v>6.0000000000000009</c:v>
                </c:pt>
                <c:pt idx="478">
                  <c:v>7</c:v>
                </c:pt>
                <c:pt idx="479">
                  <c:v>5</c:v>
                </c:pt>
                <c:pt idx="480">
                  <c:v>7</c:v>
                </c:pt>
                <c:pt idx="481">
                  <c:v>9.0000000000000018</c:v>
                </c:pt>
                <c:pt idx="482">
                  <c:v>8</c:v>
                </c:pt>
                <c:pt idx="483">
                  <c:v>9.0000000000000018</c:v>
                </c:pt>
                <c:pt idx="484">
                  <c:v>9.0000000000000018</c:v>
                </c:pt>
                <c:pt idx="485">
                  <c:v>6.0000000000000009</c:v>
                </c:pt>
                <c:pt idx="486">
                  <c:v>7</c:v>
                </c:pt>
                <c:pt idx="487">
                  <c:v>9.0000000000000018</c:v>
                </c:pt>
                <c:pt idx="488">
                  <c:v>9.0000000000000018</c:v>
                </c:pt>
                <c:pt idx="489">
                  <c:v>8</c:v>
                </c:pt>
                <c:pt idx="490">
                  <c:v>9.0000000000000018</c:v>
                </c:pt>
                <c:pt idx="491">
                  <c:v>9.0000000000000018</c:v>
                </c:pt>
                <c:pt idx="492">
                  <c:v>9.0000000000000018</c:v>
                </c:pt>
                <c:pt idx="493">
                  <c:v>9.0000000000000018</c:v>
                </c:pt>
                <c:pt idx="494">
                  <c:v>9.0000000000000018</c:v>
                </c:pt>
                <c:pt idx="495">
                  <c:v>9.0000000000000018</c:v>
                </c:pt>
                <c:pt idx="496">
                  <c:v>9.0000000000000018</c:v>
                </c:pt>
                <c:pt idx="497">
                  <c:v>8</c:v>
                </c:pt>
                <c:pt idx="498">
                  <c:v>6.0000000000000009</c:v>
                </c:pt>
                <c:pt idx="499">
                  <c:v>9.0000000000000018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719-4B0F-A260-F4E9AC226E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2721184"/>
        <c:axId val="402717904"/>
      </c:scatterChart>
      <c:valAx>
        <c:axId val="402721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alpha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17904"/>
        <c:crosses val="autoZero"/>
        <c:crossBetween val="midCat"/>
      </c:valAx>
      <c:valAx>
        <c:axId val="402717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21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500" b="1" i="0" u="none" strike="noStrike" kern="1200" cap="all" spc="100" normalizeH="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Lieferung-IMAGE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circle"/>
            <c:size val="6"/>
            <c:spPr>
              <a:solidFill>
                <a:schemeClr val="accent1"/>
              </a:solidFill>
              <a:ln w="22225">
                <a:solidFill>
                  <a:schemeClr val="lt1"/>
                </a:solidFill>
                <a:round/>
              </a:ln>
              <a:effectLst/>
            </c:spPr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0"/>
          </c:trendline>
          <c:xVal>
            <c:numRef>
              <c:f>'e)'!$B$4:$B$503</c:f>
              <c:numCache>
                <c:formatCode>General</c:formatCode>
                <c:ptCount val="500"/>
                <c:pt idx="0">
                  <c:v>3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6</c:v>
                </c:pt>
                <c:pt idx="8">
                  <c:v>4</c:v>
                </c:pt>
                <c:pt idx="9">
                  <c:v>6</c:v>
                </c:pt>
                <c:pt idx="10">
                  <c:v>5</c:v>
                </c:pt>
                <c:pt idx="11">
                  <c:v>3</c:v>
                </c:pt>
                <c:pt idx="12">
                  <c:v>2</c:v>
                </c:pt>
                <c:pt idx="13">
                  <c:v>4</c:v>
                </c:pt>
                <c:pt idx="14">
                  <c:v>3</c:v>
                </c:pt>
                <c:pt idx="15">
                  <c:v>8</c:v>
                </c:pt>
                <c:pt idx="16">
                  <c:v>8</c:v>
                </c:pt>
                <c:pt idx="17">
                  <c:v>9</c:v>
                </c:pt>
                <c:pt idx="18">
                  <c:v>10</c:v>
                </c:pt>
                <c:pt idx="19">
                  <c:v>8</c:v>
                </c:pt>
                <c:pt idx="20">
                  <c:v>4</c:v>
                </c:pt>
                <c:pt idx="21">
                  <c:v>8</c:v>
                </c:pt>
                <c:pt idx="22">
                  <c:v>9</c:v>
                </c:pt>
                <c:pt idx="23">
                  <c:v>3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3</c:v>
                </c:pt>
                <c:pt idx="28">
                  <c:v>4</c:v>
                </c:pt>
                <c:pt idx="29">
                  <c:v>4</c:v>
                </c:pt>
                <c:pt idx="30">
                  <c:v>1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4</c:v>
                </c:pt>
                <c:pt idx="35">
                  <c:v>7</c:v>
                </c:pt>
                <c:pt idx="36">
                  <c:v>3</c:v>
                </c:pt>
                <c:pt idx="37">
                  <c:v>1</c:v>
                </c:pt>
                <c:pt idx="38">
                  <c:v>4</c:v>
                </c:pt>
                <c:pt idx="39">
                  <c:v>6</c:v>
                </c:pt>
                <c:pt idx="40">
                  <c:v>5</c:v>
                </c:pt>
                <c:pt idx="41">
                  <c:v>2</c:v>
                </c:pt>
                <c:pt idx="42">
                  <c:v>5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5</c:v>
                </c:pt>
                <c:pt idx="47">
                  <c:v>2</c:v>
                </c:pt>
                <c:pt idx="48">
                  <c:v>4</c:v>
                </c:pt>
                <c:pt idx="49">
                  <c:v>3</c:v>
                </c:pt>
                <c:pt idx="50">
                  <c:v>2</c:v>
                </c:pt>
                <c:pt idx="51">
                  <c:v>1</c:v>
                </c:pt>
                <c:pt idx="52">
                  <c:v>2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4</c:v>
                </c:pt>
                <c:pt idx="57">
                  <c:v>1</c:v>
                </c:pt>
                <c:pt idx="58">
                  <c:v>4</c:v>
                </c:pt>
                <c:pt idx="59">
                  <c:v>4</c:v>
                </c:pt>
                <c:pt idx="60">
                  <c:v>3</c:v>
                </c:pt>
                <c:pt idx="61">
                  <c:v>4</c:v>
                </c:pt>
                <c:pt idx="62">
                  <c:v>4</c:v>
                </c:pt>
                <c:pt idx="63">
                  <c:v>3</c:v>
                </c:pt>
                <c:pt idx="64">
                  <c:v>2</c:v>
                </c:pt>
                <c:pt idx="65">
                  <c:v>3</c:v>
                </c:pt>
                <c:pt idx="66">
                  <c:v>5</c:v>
                </c:pt>
                <c:pt idx="67">
                  <c:v>3</c:v>
                </c:pt>
                <c:pt idx="68">
                  <c:v>3</c:v>
                </c:pt>
                <c:pt idx="69">
                  <c:v>3</c:v>
                </c:pt>
                <c:pt idx="70">
                  <c:v>2</c:v>
                </c:pt>
                <c:pt idx="71">
                  <c:v>2</c:v>
                </c:pt>
                <c:pt idx="72">
                  <c:v>1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1</c:v>
                </c:pt>
                <c:pt idx="78">
                  <c:v>2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5</c:v>
                </c:pt>
                <c:pt idx="84">
                  <c:v>7</c:v>
                </c:pt>
                <c:pt idx="85">
                  <c:v>4</c:v>
                </c:pt>
                <c:pt idx="86">
                  <c:v>4</c:v>
                </c:pt>
                <c:pt idx="87">
                  <c:v>2</c:v>
                </c:pt>
                <c:pt idx="88">
                  <c:v>4</c:v>
                </c:pt>
                <c:pt idx="89">
                  <c:v>3</c:v>
                </c:pt>
                <c:pt idx="90">
                  <c:v>3</c:v>
                </c:pt>
                <c:pt idx="91">
                  <c:v>3</c:v>
                </c:pt>
                <c:pt idx="92">
                  <c:v>2</c:v>
                </c:pt>
                <c:pt idx="93">
                  <c:v>2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5</c:v>
                </c:pt>
                <c:pt idx="101">
                  <c:v>5</c:v>
                </c:pt>
                <c:pt idx="102">
                  <c:v>4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4</c:v>
                </c:pt>
                <c:pt idx="107">
                  <c:v>5</c:v>
                </c:pt>
                <c:pt idx="108">
                  <c:v>1</c:v>
                </c:pt>
                <c:pt idx="109">
                  <c:v>4</c:v>
                </c:pt>
                <c:pt idx="110">
                  <c:v>4</c:v>
                </c:pt>
                <c:pt idx="111">
                  <c:v>6</c:v>
                </c:pt>
                <c:pt idx="112">
                  <c:v>8</c:v>
                </c:pt>
                <c:pt idx="113">
                  <c:v>7</c:v>
                </c:pt>
                <c:pt idx="114">
                  <c:v>9</c:v>
                </c:pt>
                <c:pt idx="115">
                  <c:v>4</c:v>
                </c:pt>
                <c:pt idx="116">
                  <c:v>6</c:v>
                </c:pt>
                <c:pt idx="117">
                  <c:v>4</c:v>
                </c:pt>
                <c:pt idx="118">
                  <c:v>4</c:v>
                </c:pt>
                <c:pt idx="119">
                  <c:v>9</c:v>
                </c:pt>
                <c:pt idx="120">
                  <c:v>8</c:v>
                </c:pt>
                <c:pt idx="121">
                  <c:v>6</c:v>
                </c:pt>
                <c:pt idx="122">
                  <c:v>5</c:v>
                </c:pt>
                <c:pt idx="123">
                  <c:v>6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4</c:v>
                </c:pt>
                <c:pt idx="129">
                  <c:v>3</c:v>
                </c:pt>
                <c:pt idx="130">
                  <c:v>2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8</c:v>
                </c:pt>
                <c:pt idx="135">
                  <c:v>5</c:v>
                </c:pt>
                <c:pt idx="136">
                  <c:v>6</c:v>
                </c:pt>
                <c:pt idx="137">
                  <c:v>9</c:v>
                </c:pt>
                <c:pt idx="138">
                  <c:v>8</c:v>
                </c:pt>
                <c:pt idx="139">
                  <c:v>9</c:v>
                </c:pt>
                <c:pt idx="140">
                  <c:v>8</c:v>
                </c:pt>
                <c:pt idx="141">
                  <c:v>8</c:v>
                </c:pt>
                <c:pt idx="142">
                  <c:v>9</c:v>
                </c:pt>
                <c:pt idx="143">
                  <c:v>8</c:v>
                </c:pt>
                <c:pt idx="144">
                  <c:v>8</c:v>
                </c:pt>
                <c:pt idx="145">
                  <c:v>6</c:v>
                </c:pt>
                <c:pt idx="146">
                  <c:v>9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9</c:v>
                </c:pt>
                <c:pt idx="151">
                  <c:v>9</c:v>
                </c:pt>
                <c:pt idx="152">
                  <c:v>8</c:v>
                </c:pt>
                <c:pt idx="153">
                  <c:v>7</c:v>
                </c:pt>
                <c:pt idx="154">
                  <c:v>5</c:v>
                </c:pt>
                <c:pt idx="155">
                  <c:v>8</c:v>
                </c:pt>
                <c:pt idx="156">
                  <c:v>6</c:v>
                </c:pt>
                <c:pt idx="157">
                  <c:v>5</c:v>
                </c:pt>
                <c:pt idx="158">
                  <c:v>4</c:v>
                </c:pt>
                <c:pt idx="159">
                  <c:v>6</c:v>
                </c:pt>
                <c:pt idx="160">
                  <c:v>8</c:v>
                </c:pt>
                <c:pt idx="161">
                  <c:v>7</c:v>
                </c:pt>
                <c:pt idx="162">
                  <c:v>7</c:v>
                </c:pt>
                <c:pt idx="163">
                  <c:v>4</c:v>
                </c:pt>
                <c:pt idx="164">
                  <c:v>5</c:v>
                </c:pt>
                <c:pt idx="165">
                  <c:v>7</c:v>
                </c:pt>
                <c:pt idx="166">
                  <c:v>8</c:v>
                </c:pt>
                <c:pt idx="167">
                  <c:v>9</c:v>
                </c:pt>
                <c:pt idx="168">
                  <c:v>6</c:v>
                </c:pt>
                <c:pt idx="169">
                  <c:v>9</c:v>
                </c:pt>
                <c:pt idx="170">
                  <c:v>7</c:v>
                </c:pt>
                <c:pt idx="171">
                  <c:v>6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8</c:v>
                </c:pt>
                <c:pt idx="176">
                  <c:v>4</c:v>
                </c:pt>
                <c:pt idx="177">
                  <c:v>8</c:v>
                </c:pt>
                <c:pt idx="178">
                  <c:v>8</c:v>
                </c:pt>
                <c:pt idx="179">
                  <c:v>6</c:v>
                </c:pt>
                <c:pt idx="180">
                  <c:v>7</c:v>
                </c:pt>
                <c:pt idx="181">
                  <c:v>9</c:v>
                </c:pt>
                <c:pt idx="182">
                  <c:v>7</c:v>
                </c:pt>
                <c:pt idx="183">
                  <c:v>5</c:v>
                </c:pt>
                <c:pt idx="184">
                  <c:v>4</c:v>
                </c:pt>
                <c:pt idx="185">
                  <c:v>6</c:v>
                </c:pt>
                <c:pt idx="186">
                  <c:v>9</c:v>
                </c:pt>
                <c:pt idx="187">
                  <c:v>9</c:v>
                </c:pt>
                <c:pt idx="188">
                  <c:v>8</c:v>
                </c:pt>
                <c:pt idx="189">
                  <c:v>6</c:v>
                </c:pt>
                <c:pt idx="190">
                  <c:v>9</c:v>
                </c:pt>
                <c:pt idx="191">
                  <c:v>6</c:v>
                </c:pt>
                <c:pt idx="192">
                  <c:v>9</c:v>
                </c:pt>
                <c:pt idx="193">
                  <c:v>9</c:v>
                </c:pt>
                <c:pt idx="194">
                  <c:v>8</c:v>
                </c:pt>
                <c:pt idx="195">
                  <c:v>6</c:v>
                </c:pt>
                <c:pt idx="196">
                  <c:v>9</c:v>
                </c:pt>
                <c:pt idx="197">
                  <c:v>9</c:v>
                </c:pt>
                <c:pt idx="198">
                  <c:v>8</c:v>
                </c:pt>
                <c:pt idx="199">
                  <c:v>8</c:v>
                </c:pt>
                <c:pt idx="200">
                  <c:v>3</c:v>
                </c:pt>
                <c:pt idx="201">
                  <c:v>1</c:v>
                </c:pt>
                <c:pt idx="202">
                  <c:v>1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3</c:v>
                </c:pt>
                <c:pt idx="207">
                  <c:v>6</c:v>
                </c:pt>
                <c:pt idx="208">
                  <c:v>4</c:v>
                </c:pt>
                <c:pt idx="209">
                  <c:v>6</c:v>
                </c:pt>
                <c:pt idx="210">
                  <c:v>5</c:v>
                </c:pt>
                <c:pt idx="211">
                  <c:v>3</c:v>
                </c:pt>
                <c:pt idx="212">
                  <c:v>2</c:v>
                </c:pt>
                <c:pt idx="213">
                  <c:v>4</c:v>
                </c:pt>
                <c:pt idx="214">
                  <c:v>3</c:v>
                </c:pt>
                <c:pt idx="215">
                  <c:v>8</c:v>
                </c:pt>
                <c:pt idx="216">
                  <c:v>8</c:v>
                </c:pt>
                <c:pt idx="217">
                  <c:v>9</c:v>
                </c:pt>
                <c:pt idx="218">
                  <c:v>10</c:v>
                </c:pt>
                <c:pt idx="219">
                  <c:v>8</c:v>
                </c:pt>
                <c:pt idx="220">
                  <c:v>4</c:v>
                </c:pt>
                <c:pt idx="221">
                  <c:v>8</c:v>
                </c:pt>
                <c:pt idx="222">
                  <c:v>9</c:v>
                </c:pt>
                <c:pt idx="223">
                  <c:v>3</c:v>
                </c:pt>
                <c:pt idx="224">
                  <c:v>3</c:v>
                </c:pt>
                <c:pt idx="225">
                  <c:v>2</c:v>
                </c:pt>
                <c:pt idx="226">
                  <c:v>1</c:v>
                </c:pt>
                <c:pt idx="227">
                  <c:v>3</c:v>
                </c:pt>
                <c:pt idx="228">
                  <c:v>4</c:v>
                </c:pt>
                <c:pt idx="229">
                  <c:v>4</c:v>
                </c:pt>
                <c:pt idx="230">
                  <c:v>1</c:v>
                </c:pt>
                <c:pt idx="231">
                  <c:v>4</c:v>
                </c:pt>
                <c:pt idx="232">
                  <c:v>4</c:v>
                </c:pt>
                <c:pt idx="233">
                  <c:v>3</c:v>
                </c:pt>
                <c:pt idx="234">
                  <c:v>4</c:v>
                </c:pt>
                <c:pt idx="235">
                  <c:v>7</c:v>
                </c:pt>
                <c:pt idx="236">
                  <c:v>3</c:v>
                </c:pt>
                <c:pt idx="237">
                  <c:v>1</c:v>
                </c:pt>
                <c:pt idx="238">
                  <c:v>4</c:v>
                </c:pt>
                <c:pt idx="239">
                  <c:v>6</c:v>
                </c:pt>
                <c:pt idx="240">
                  <c:v>5</c:v>
                </c:pt>
                <c:pt idx="241">
                  <c:v>2</c:v>
                </c:pt>
                <c:pt idx="242">
                  <c:v>5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5</c:v>
                </c:pt>
                <c:pt idx="247">
                  <c:v>2</c:v>
                </c:pt>
                <c:pt idx="248">
                  <c:v>4</c:v>
                </c:pt>
                <c:pt idx="249">
                  <c:v>3</c:v>
                </c:pt>
                <c:pt idx="250">
                  <c:v>2</c:v>
                </c:pt>
                <c:pt idx="251">
                  <c:v>1</c:v>
                </c:pt>
                <c:pt idx="252">
                  <c:v>2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4</c:v>
                </c:pt>
                <c:pt idx="257">
                  <c:v>1</c:v>
                </c:pt>
                <c:pt idx="258">
                  <c:v>4</c:v>
                </c:pt>
                <c:pt idx="259">
                  <c:v>4</c:v>
                </c:pt>
                <c:pt idx="260">
                  <c:v>3</c:v>
                </c:pt>
                <c:pt idx="261">
                  <c:v>4</c:v>
                </c:pt>
                <c:pt idx="262">
                  <c:v>4</c:v>
                </c:pt>
                <c:pt idx="263">
                  <c:v>3</c:v>
                </c:pt>
                <c:pt idx="264">
                  <c:v>2</c:v>
                </c:pt>
                <c:pt idx="265">
                  <c:v>3</c:v>
                </c:pt>
                <c:pt idx="266">
                  <c:v>5</c:v>
                </c:pt>
                <c:pt idx="267">
                  <c:v>3</c:v>
                </c:pt>
                <c:pt idx="268">
                  <c:v>3</c:v>
                </c:pt>
                <c:pt idx="269">
                  <c:v>3</c:v>
                </c:pt>
                <c:pt idx="270">
                  <c:v>2</c:v>
                </c:pt>
                <c:pt idx="271">
                  <c:v>2</c:v>
                </c:pt>
                <c:pt idx="272">
                  <c:v>1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1</c:v>
                </c:pt>
                <c:pt idx="278">
                  <c:v>2</c:v>
                </c:pt>
                <c:pt idx="279">
                  <c:v>1</c:v>
                </c:pt>
                <c:pt idx="280">
                  <c:v>3</c:v>
                </c:pt>
                <c:pt idx="281">
                  <c:v>2</c:v>
                </c:pt>
                <c:pt idx="282">
                  <c:v>2</c:v>
                </c:pt>
                <c:pt idx="283">
                  <c:v>5</c:v>
                </c:pt>
                <c:pt idx="284">
                  <c:v>7</c:v>
                </c:pt>
                <c:pt idx="285">
                  <c:v>4</c:v>
                </c:pt>
                <c:pt idx="286">
                  <c:v>4</c:v>
                </c:pt>
                <c:pt idx="287">
                  <c:v>2</c:v>
                </c:pt>
                <c:pt idx="288">
                  <c:v>4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2</c:v>
                </c:pt>
                <c:pt idx="293">
                  <c:v>2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5</c:v>
                </c:pt>
                <c:pt idx="301">
                  <c:v>5</c:v>
                </c:pt>
                <c:pt idx="302">
                  <c:v>4</c:v>
                </c:pt>
                <c:pt idx="303">
                  <c:v>7</c:v>
                </c:pt>
                <c:pt idx="304">
                  <c:v>7</c:v>
                </c:pt>
                <c:pt idx="305">
                  <c:v>8</c:v>
                </c:pt>
                <c:pt idx="306">
                  <c:v>4</c:v>
                </c:pt>
                <c:pt idx="307">
                  <c:v>5</c:v>
                </c:pt>
                <c:pt idx="308">
                  <c:v>1</c:v>
                </c:pt>
                <c:pt idx="309">
                  <c:v>4</c:v>
                </c:pt>
                <c:pt idx="310">
                  <c:v>4</c:v>
                </c:pt>
                <c:pt idx="311">
                  <c:v>6</c:v>
                </c:pt>
                <c:pt idx="312">
                  <c:v>8</c:v>
                </c:pt>
                <c:pt idx="313">
                  <c:v>7</c:v>
                </c:pt>
                <c:pt idx="314">
                  <c:v>9</c:v>
                </c:pt>
                <c:pt idx="315">
                  <c:v>4</c:v>
                </c:pt>
                <c:pt idx="316">
                  <c:v>6</c:v>
                </c:pt>
                <c:pt idx="317">
                  <c:v>4</c:v>
                </c:pt>
                <c:pt idx="318">
                  <c:v>4</c:v>
                </c:pt>
                <c:pt idx="319">
                  <c:v>9</c:v>
                </c:pt>
                <c:pt idx="320">
                  <c:v>8</c:v>
                </c:pt>
                <c:pt idx="321">
                  <c:v>6</c:v>
                </c:pt>
                <c:pt idx="322">
                  <c:v>5</c:v>
                </c:pt>
                <c:pt idx="323">
                  <c:v>6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4</c:v>
                </c:pt>
                <c:pt idx="329">
                  <c:v>3</c:v>
                </c:pt>
                <c:pt idx="330">
                  <c:v>2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8</c:v>
                </c:pt>
                <c:pt idx="335">
                  <c:v>5</c:v>
                </c:pt>
                <c:pt idx="336">
                  <c:v>6</c:v>
                </c:pt>
                <c:pt idx="337">
                  <c:v>9</c:v>
                </c:pt>
                <c:pt idx="338">
                  <c:v>8</c:v>
                </c:pt>
                <c:pt idx="339">
                  <c:v>9</c:v>
                </c:pt>
                <c:pt idx="340">
                  <c:v>8</c:v>
                </c:pt>
                <c:pt idx="341">
                  <c:v>8</c:v>
                </c:pt>
                <c:pt idx="342">
                  <c:v>9</c:v>
                </c:pt>
                <c:pt idx="343">
                  <c:v>8</c:v>
                </c:pt>
                <c:pt idx="344">
                  <c:v>8</c:v>
                </c:pt>
                <c:pt idx="345">
                  <c:v>6</c:v>
                </c:pt>
                <c:pt idx="346">
                  <c:v>9</c:v>
                </c:pt>
                <c:pt idx="347">
                  <c:v>7</c:v>
                </c:pt>
                <c:pt idx="348">
                  <c:v>7</c:v>
                </c:pt>
                <c:pt idx="349">
                  <c:v>7</c:v>
                </c:pt>
                <c:pt idx="350">
                  <c:v>9</c:v>
                </c:pt>
                <c:pt idx="351">
                  <c:v>9</c:v>
                </c:pt>
                <c:pt idx="352">
                  <c:v>8</c:v>
                </c:pt>
                <c:pt idx="353">
                  <c:v>7</c:v>
                </c:pt>
                <c:pt idx="354">
                  <c:v>5</c:v>
                </c:pt>
                <c:pt idx="355">
                  <c:v>8</c:v>
                </c:pt>
                <c:pt idx="356">
                  <c:v>6</c:v>
                </c:pt>
                <c:pt idx="357">
                  <c:v>5</c:v>
                </c:pt>
                <c:pt idx="358">
                  <c:v>4</c:v>
                </c:pt>
                <c:pt idx="359">
                  <c:v>6</c:v>
                </c:pt>
                <c:pt idx="360">
                  <c:v>8</c:v>
                </c:pt>
                <c:pt idx="361">
                  <c:v>7</c:v>
                </c:pt>
                <c:pt idx="362">
                  <c:v>7</c:v>
                </c:pt>
                <c:pt idx="363">
                  <c:v>4</c:v>
                </c:pt>
                <c:pt idx="364">
                  <c:v>5</c:v>
                </c:pt>
                <c:pt idx="365">
                  <c:v>7</c:v>
                </c:pt>
                <c:pt idx="366">
                  <c:v>8</c:v>
                </c:pt>
                <c:pt idx="367">
                  <c:v>9</c:v>
                </c:pt>
                <c:pt idx="368">
                  <c:v>6</c:v>
                </c:pt>
                <c:pt idx="369">
                  <c:v>9</c:v>
                </c:pt>
                <c:pt idx="370">
                  <c:v>7</c:v>
                </c:pt>
                <c:pt idx="371">
                  <c:v>6</c:v>
                </c:pt>
                <c:pt idx="372">
                  <c:v>7</c:v>
                </c:pt>
                <c:pt idx="373">
                  <c:v>7</c:v>
                </c:pt>
                <c:pt idx="374">
                  <c:v>7</c:v>
                </c:pt>
                <c:pt idx="375">
                  <c:v>8</c:v>
                </c:pt>
                <c:pt idx="376">
                  <c:v>4</c:v>
                </c:pt>
                <c:pt idx="377">
                  <c:v>8</c:v>
                </c:pt>
                <c:pt idx="378">
                  <c:v>8</c:v>
                </c:pt>
                <c:pt idx="379">
                  <c:v>6</c:v>
                </c:pt>
                <c:pt idx="380">
                  <c:v>7</c:v>
                </c:pt>
                <c:pt idx="381">
                  <c:v>9</c:v>
                </c:pt>
                <c:pt idx="382">
                  <c:v>7</c:v>
                </c:pt>
                <c:pt idx="383">
                  <c:v>5</c:v>
                </c:pt>
                <c:pt idx="384">
                  <c:v>4</c:v>
                </c:pt>
                <c:pt idx="385">
                  <c:v>6</c:v>
                </c:pt>
                <c:pt idx="386">
                  <c:v>9</c:v>
                </c:pt>
                <c:pt idx="387">
                  <c:v>9</c:v>
                </c:pt>
                <c:pt idx="388">
                  <c:v>8</c:v>
                </c:pt>
                <c:pt idx="389">
                  <c:v>6</c:v>
                </c:pt>
                <c:pt idx="390">
                  <c:v>9</c:v>
                </c:pt>
                <c:pt idx="391">
                  <c:v>6</c:v>
                </c:pt>
                <c:pt idx="392">
                  <c:v>9</c:v>
                </c:pt>
                <c:pt idx="393">
                  <c:v>9</c:v>
                </c:pt>
                <c:pt idx="394">
                  <c:v>8</c:v>
                </c:pt>
                <c:pt idx="395">
                  <c:v>6</c:v>
                </c:pt>
                <c:pt idx="396">
                  <c:v>9</c:v>
                </c:pt>
                <c:pt idx="397">
                  <c:v>9</c:v>
                </c:pt>
                <c:pt idx="398">
                  <c:v>8</c:v>
                </c:pt>
                <c:pt idx="399">
                  <c:v>8</c:v>
                </c:pt>
                <c:pt idx="400">
                  <c:v>3</c:v>
                </c:pt>
                <c:pt idx="401">
                  <c:v>1</c:v>
                </c:pt>
                <c:pt idx="402">
                  <c:v>1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3</c:v>
                </c:pt>
                <c:pt idx="407">
                  <c:v>6</c:v>
                </c:pt>
                <c:pt idx="408">
                  <c:v>4</c:v>
                </c:pt>
                <c:pt idx="409">
                  <c:v>6</c:v>
                </c:pt>
                <c:pt idx="410">
                  <c:v>5</c:v>
                </c:pt>
                <c:pt idx="411">
                  <c:v>3</c:v>
                </c:pt>
                <c:pt idx="412">
                  <c:v>2</c:v>
                </c:pt>
                <c:pt idx="413">
                  <c:v>4</c:v>
                </c:pt>
                <c:pt idx="414">
                  <c:v>3</c:v>
                </c:pt>
                <c:pt idx="415">
                  <c:v>8</c:v>
                </c:pt>
                <c:pt idx="416">
                  <c:v>8</c:v>
                </c:pt>
                <c:pt idx="417">
                  <c:v>9</c:v>
                </c:pt>
                <c:pt idx="418">
                  <c:v>10</c:v>
                </c:pt>
                <c:pt idx="419">
                  <c:v>8</c:v>
                </c:pt>
                <c:pt idx="420">
                  <c:v>4</c:v>
                </c:pt>
                <c:pt idx="421">
                  <c:v>8</c:v>
                </c:pt>
                <c:pt idx="422">
                  <c:v>9</c:v>
                </c:pt>
                <c:pt idx="423">
                  <c:v>3</c:v>
                </c:pt>
                <c:pt idx="424">
                  <c:v>3</c:v>
                </c:pt>
                <c:pt idx="425">
                  <c:v>2</c:v>
                </c:pt>
                <c:pt idx="426">
                  <c:v>1</c:v>
                </c:pt>
                <c:pt idx="427">
                  <c:v>3</c:v>
                </c:pt>
                <c:pt idx="428">
                  <c:v>4</c:v>
                </c:pt>
                <c:pt idx="429">
                  <c:v>4</c:v>
                </c:pt>
                <c:pt idx="430">
                  <c:v>1</c:v>
                </c:pt>
                <c:pt idx="431">
                  <c:v>4</c:v>
                </c:pt>
                <c:pt idx="432">
                  <c:v>4</c:v>
                </c:pt>
                <c:pt idx="433">
                  <c:v>3</c:v>
                </c:pt>
                <c:pt idx="434">
                  <c:v>4</c:v>
                </c:pt>
                <c:pt idx="435">
                  <c:v>7</c:v>
                </c:pt>
                <c:pt idx="436">
                  <c:v>3</c:v>
                </c:pt>
                <c:pt idx="437">
                  <c:v>1</c:v>
                </c:pt>
                <c:pt idx="438">
                  <c:v>4</c:v>
                </c:pt>
                <c:pt idx="439">
                  <c:v>6</c:v>
                </c:pt>
                <c:pt idx="440">
                  <c:v>5</c:v>
                </c:pt>
                <c:pt idx="441">
                  <c:v>2</c:v>
                </c:pt>
                <c:pt idx="442">
                  <c:v>5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5</c:v>
                </c:pt>
                <c:pt idx="447">
                  <c:v>2</c:v>
                </c:pt>
                <c:pt idx="448">
                  <c:v>4</c:v>
                </c:pt>
                <c:pt idx="449">
                  <c:v>3</c:v>
                </c:pt>
                <c:pt idx="450">
                  <c:v>2</c:v>
                </c:pt>
                <c:pt idx="451">
                  <c:v>1</c:v>
                </c:pt>
                <c:pt idx="452">
                  <c:v>2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4</c:v>
                </c:pt>
                <c:pt idx="457">
                  <c:v>1</c:v>
                </c:pt>
                <c:pt idx="458">
                  <c:v>4</c:v>
                </c:pt>
                <c:pt idx="459">
                  <c:v>4</c:v>
                </c:pt>
                <c:pt idx="460">
                  <c:v>3</c:v>
                </c:pt>
                <c:pt idx="461">
                  <c:v>4</c:v>
                </c:pt>
                <c:pt idx="462">
                  <c:v>4</c:v>
                </c:pt>
                <c:pt idx="463">
                  <c:v>3</c:v>
                </c:pt>
                <c:pt idx="464">
                  <c:v>2</c:v>
                </c:pt>
                <c:pt idx="465">
                  <c:v>3</c:v>
                </c:pt>
                <c:pt idx="466">
                  <c:v>5</c:v>
                </c:pt>
                <c:pt idx="467">
                  <c:v>3</c:v>
                </c:pt>
                <c:pt idx="468">
                  <c:v>3</c:v>
                </c:pt>
                <c:pt idx="469">
                  <c:v>3</c:v>
                </c:pt>
                <c:pt idx="470">
                  <c:v>2</c:v>
                </c:pt>
                <c:pt idx="471">
                  <c:v>2</c:v>
                </c:pt>
                <c:pt idx="472">
                  <c:v>1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1</c:v>
                </c:pt>
                <c:pt idx="478">
                  <c:v>2</c:v>
                </c:pt>
                <c:pt idx="479">
                  <c:v>1</c:v>
                </c:pt>
                <c:pt idx="480">
                  <c:v>3</c:v>
                </c:pt>
                <c:pt idx="481">
                  <c:v>2</c:v>
                </c:pt>
                <c:pt idx="482">
                  <c:v>2</c:v>
                </c:pt>
                <c:pt idx="483">
                  <c:v>5</c:v>
                </c:pt>
                <c:pt idx="484">
                  <c:v>7</c:v>
                </c:pt>
                <c:pt idx="485">
                  <c:v>4</c:v>
                </c:pt>
                <c:pt idx="486">
                  <c:v>4</c:v>
                </c:pt>
                <c:pt idx="487">
                  <c:v>2</c:v>
                </c:pt>
                <c:pt idx="488">
                  <c:v>4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2</c:v>
                </c:pt>
                <c:pt idx="493">
                  <c:v>2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</c:numCache>
            </c:numRef>
          </c:xVal>
          <c:yVal>
            <c:numRef>
              <c:f>'e)'!$F$4:$F$503</c:f>
              <c:numCache>
                <c:formatCode>General</c:formatCode>
                <c:ptCount val="500"/>
                <c:pt idx="0">
                  <c:v>7</c:v>
                </c:pt>
                <c:pt idx="1">
                  <c:v>9</c:v>
                </c:pt>
                <c:pt idx="2">
                  <c:v>5</c:v>
                </c:pt>
                <c:pt idx="3">
                  <c:v>7</c:v>
                </c:pt>
                <c:pt idx="4">
                  <c:v>8</c:v>
                </c:pt>
                <c:pt idx="5">
                  <c:v>7</c:v>
                </c:pt>
                <c:pt idx="6">
                  <c:v>8</c:v>
                </c:pt>
                <c:pt idx="7">
                  <c:v>9</c:v>
                </c:pt>
                <c:pt idx="8">
                  <c:v>9</c:v>
                </c:pt>
                <c:pt idx="9">
                  <c:v>3</c:v>
                </c:pt>
                <c:pt idx="10">
                  <c:v>6</c:v>
                </c:pt>
                <c:pt idx="11">
                  <c:v>7</c:v>
                </c:pt>
                <c:pt idx="12">
                  <c:v>8</c:v>
                </c:pt>
                <c:pt idx="13">
                  <c:v>5</c:v>
                </c:pt>
                <c:pt idx="14">
                  <c:v>6</c:v>
                </c:pt>
                <c:pt idx="15">
                  <c:v>5</c:v>
                </c:pt>
                <c:pt idx="16">
                  <c:v>9</c:v>
                </c:pt>
                <c:pt idx="17">
                  <c:v>1</c:v>
                </c:pt>
                <c:pt idx="18">
                  <c:v>6</c:v>
                </c:pt>
                <c:pt idx="19">
                  <c:v>2</c:v>
                </c:pt>
                <c:pt idx="20">
                  <c:v>2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  <c:pt idx="24">
                  <c:v>1</c:v>
                </c:pt>
                <c:pt idx="25">
                  <c:v>4</c:v>
                </c:pt>
                <c:pt idx="26">
                  <c:v>1</c:v>
                </c:pt>
                <c:pt idx="27">
                  <c:v>2</c:v>
                </c:pt>
                <c:pt idx="28">
                  <c:v>3</c:v>
                </c:pt>
                <c:pt idx="29">
                  <c:v>1</c:v>
                </c:pt>
                <c:pt idx="30">
                  <c:v>1</c:v>
                </c:pt>
                <c:pt idx="31">
                  <c:v>2</c:v>
                </c:pt>
                <c:pt idx="32">
                  <c:v>1</c:v>
                </c:pt>
                <c:pt idx="33">
                  <c:v>1</c:v>
                </c:pt>
                <c:pt idx="34">
                  <c:v>9</c:v>
                </c:pt>
                <c:pt idx="35">
                  <c:v>7</c:v>
                </c:pt>
                <c:pt idx="36">
                  <c:v>5</c:v>
                </c:pt>
                <c:pt idx="37">
                  <c:v>4</c:v>
                </c:pt>
                <c:pt idx="38">
                  <c:v>5</c:v>
                </c:pt>
                <c:pt idx="39">
                  <c:v>4</c:v>
                </c:pt>
                <c:pt idx="40">
                  <c:v>2</c:v>
                </c:pt>
                <c:pt idx="41">
                  <c:v>5</c:v>
                </c:pt>
                <c:pt idx="42">
                  <c:v>4</c:v>
                </c:pt>
                <c:pt idx="43">
                  <c:v>4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2</c:v>
                </c:pt>
                <c:pt idx="48">
                  <c:v>1</c:v>
                </c:pt>
                <c:pt idx="49">
                  <c:v>1</c:v>
                </c:pt>
                <c:pt idx="50">
                  <c:v>3</c:v>
                </c:pt>
                <c:pt idx="51">
                  <c:v>1</c:v>
                </c:pt>
                <c:pt idx="52">
                  <c:v>4</c:v>
                </c:pt>
                <c:pt idx="53">
                  <c:v>2</c:v>
                </c:pt>
                <c:pt idx="54">
                  <c:v>2</c:v>
                </c:pt>
                <c:pt idx="55">
                  <c:v>2</c:v>
                </c:pt>
                <c:pt idx="56">
                  <c:v>6</c:v>
                </c:pt>
                <c:pt idx="57">
                  <c:v>5</c:v>
                </c:pt>
                <c:pt idx="58">
                  <c:v>5</c:v>
                </c:pt>
                <c:pt idx="59">
                  <c:v>2</c:v>
                </c:pt>
                <c:pt idx="60">
                  <c:v>2</c:v>
                </c:pt>
                <c:pt idx="61">
                  <c:v>2</c:v>
                </c:pt>
                <c:pt idx="62">
                  <c:v>3</c:v>
                </c:pt>
                <c:pt idx="63">
                  <c:v>1</c:v>
                </c:pt>
                <c:pt idx="64">
                  <c:v>2</c:v>
                </c:pt>
                <c:pt idx="65">
                  <c:v>3</c:v>
                </c:pt>
                <c:pt idx="66">
                  <c:v>2</c:v>
                </c:pt>
                <c:pt idx="67">
                  <c:v>1</c:v>
                </c:pt>
                <c:pt idx="68">
                  <c:v>2</c:v>
                </c:pt>
                <c:pt idx="69">
                  <c:v>2</c:v>
                </c:pt>
                <c:pt idx="70">
                  <c:v>3</c:v>
                </c:pt>
                <c:pt idx="71">
                  <c:v>4</c:v>
                </c:pt>
                <c:pt idx="72">
                  <c:v>4</c:v>
                </c:pt>
                <c:pt idx="73">
                  <c:v>3</c:v>
                </c:pt>
                <c:pt idx="74">
                  <c:v>3</c:v>
                </c:pt>
                <c:pt idx="75">
                  <c:v>2</c:v>
                </c:pt>
                <c:pt idx="76">
                  <c:v>2</c:v>
                </c:pt>
                <c:pt idx="77">
                  <c:v>3</c:v>
                </c:pt>
                <c:pt idx="78">
                  <c:v>3</c:v>
                </c:pt>
                <c:pt idx="79">
                  <c:v>3</c:v>
                </c:pt>
                <c:pt idx="80">
                  <c:v>1</c:v>
                </c:pt>
                <c:pt idx="81">
                  <c:v>2</c:v>
                </c:pt>
                <c:pt idx="82">
                  <c:v>1</c:v>
                </c:pt>
                <c:pt idx="83">
                  <c:v>2</c:v>
                </c:pt>
                <c:pt idx="84">
                  <c:v>2</c:v>
                </c:pt>
                <c:pt idx="85">
                  <c:v>4</c:v>
                </c:pt>
                <c:pt idx="86">
                  <c:v>4</c:v>
                </c:pt>
                <c:pt idx="87">
                  <c:v>6</c:v>
                </c:pt>
                <c:pt idx="88">
                  <c:v>6</c:v>
                </c:pt>
                <c:pt idx="89">
                  <c:v>3</c:v>
                </c:pt>
                <c:pt idx="90">
                  <c:v>4</c:v>
                </c:pt>
                <c:pt idx="91">
                  <c:v>2</c:v>
                </c:pt>
                <c:pt idx="92">
                  <c:v>2</c:v>
                </c:pt>
                <c:pt idx="93">
                  <c:v>1</c:v>
                </c:pt>
                <c:pt idx="94">
                  <c:v>4</c:v>
                </c:pt>
                <c:pt idx="95">
                  <c:v>4</c:v>
                </c:pt>
                <c:pt idx="96">
                  <c:v>4</c:v>
                </c:pt>
                <c:pt idx="97">
                  <c:v>5</c:v>
                </c:pt>
                <c:pt idx="98">
                  <c:v>3</c:v>
                </c:pt>
                <c:pt idx="99">
                  <c:v>4</c:v>
                </c:pt>
                <c:pt idx="100">
                  <c:v>5</c:v>
                </c:pt>
                <c:pt idx="101">
                  <c:v>4</c:v>
                </c:pt>
                <c:pt idx="102">
                  <c:v>5</c:v>
                </c:pt>
                <c:pt idx="103">
                  <c:v>4</c:v>
                </c:pt>
                <c:pt idx="104">
                  <c:v>2</c:v>
                </c:pt>
                <c:pt idx="105">
                  <c:v>2</c:v>
                </c:pt>
                <c:pt idx="106">
                  <c:v>2</c:v>
                </c:pt>
                <c:pt idx="107">
                  <c:v>1</c:v>
                </c:pt>
                <c:pt idx="108">
                  <c:v>1</c:v>
                </c:pt>
                <c:pt idx="109">
                  <c:v>2</c:v>
                </c:pt>
                <c:pt idx="110">
                  <c:v>4</c:v>
                </c:pt>
                <c:pt idx="111">
                  <c:v>3</c:v>
                </c:pt>
                <c:pt idx="112">
                  <c:v>1</c:v>
                </c:pt>
                <c:pt idx="113">
                  <c:v>4</c:v>
                </c:pt>
                <c:pt idx="114">
                  <c:v>3</c:v>
                </c:pt>
                <c:pt idx="115">
                  <c:v>3</c:v>
                </c:pt>
                <c:pt idx="116">
                  <c:v>2</c:v>
                </c:pt>
                <c:pt idx="117">
                  <c:v>1</c:v>
                </c:pt>
                <c:pt idx="118">
                  <c:v>7</c:v>
                </c:pt>
                <c:pt idx="119">
                  <c:v>7</c:v>
                </c:pt>
                <c:pt idx="120">
                  <c:v>9</c:v>
                </c:pt>
                <c:pt idx="121">
                  <c:v>8</c:v>
                </c:pt>
                <c:pt idx="122">
                  <c:v>9</c:v>
                </c:pt>
                <c:pt idx="123">
                  <c:v>8</c:v>
                </c:pt>
                <c:pt idx="124">
                  <c:v>9</c:v>
                </c:pt>
                <c:pt idx="125">
                  <c:v>10</c:v>
                </c:pt>
                <c:pt idx="126">
                  <c:v>6</c:v>
                </c:pt>
                <c:pt idx="127">
                  <c:v>4</c:v>
                </c:pt>
                <c:pt idx="128">
                  <c:v>3</c:v>
                </c:pt>
                <c:pt idx="129">
                  <c:v>2</c:v>
                </c:pt>
                <c:pt idx="130">
                  <c:v>5</c:v>
                </c:pt>
                <c:pt idx="131">
                  <c:v>8</c:v>
                </c:pt>
                <c:pt idx="132">
                  <c:v>5</c:v>
                </c:pt>
                <c:pt idx="133">
                  <c:v>5</c:v>
                </c:pt>
                <c:pt idx="134">
                  <c:v>2</c:v>
                </c:pt>
                <c:pt idx="135">
                  <c:v>3</c:v>
                </c:pt>
                <c:pt idx="136">
                  <c:v>1</c:v>
                </c:pt>
                <c:pt idx="137">
                  <c:v>2</c:v>
                </c:pt>
                <c:pt idx="138">
                  <c:v>5</c:v>
                </c:pt>
                <c:pt idx="139">
                  <c:v>8</c:v>
                </c:pt>
                <c:pt idx="140">
                  <c:v>9</c:v>
                </c:pt>
                <c:pt idx="141">
                  <c:v>9</c:v>
                </c:pt>
                <c:pt idx="142">
                  <c:v>7</c:v>
                </c:pt>
                <c:pt idx="143">
                  <c:v>8</c:v>
                </c:pt>
                <c:pt idx="144">
                  <c:v>8</c:v>
                </c:pt>
                <c:pt idx="145">
                  <c:v>9</c:v>
                </c:pt>
                <c:pt idx="146">
                  <c:v>8</c:v>
                </c:pt>
                <c:pt idx="147">
                  <c:v>8</c:v>
                </c:pt>
                <c:pt idx="148">
                  <c:v>8</c:v>
                </c:pt>
                <c:pt idx="149">
                  <c:v>4</c:v>
                </c:pt>
                <c:pt idx="150">
                  <c:v>8</c:v>
                </c:pt>
                <c:pt idx="151">
                  <c:v>6</c:v>
                </c:pt>
                <c:pt idx="152">
                  <c:v>8</c:v>
                </c:pt>
                <c:pt idx="153">
                  <c:v>8</c:v>
                </c:pt>
                <c:pt idx="154">
                  <c:v>5</c:v>
                </c:pt>
                <c:pt idx="155">
                  <c:v>6</c:v>
                </c:pt>
                <c:pt idx="156">
                  <c:v>7</c:v>
                </c:pt>
                <c:pt idx="157">
                  <c:v>3</c:v>
                </c:pt>
                <c:pt idx="158">
                  <c:v>4</c:v>
                </c:pt>
                <c:pt idx="159">
                  <c:v>4</c:v>
                </c:pt>
                <c:pt idx="160">
                  <c:v>5</c:v>
                </c:pt>
                <c:pt idx="161">
                  <c:v>9</c:v>
                </c:pt>
                <c:pt idx="162">
                  <c:v>6</c:v>
                </c:pt>
                <c:pt idx="163">
                  <c:v>4</c:v>
                </c:pt>
                <c:pt idx="164">
                  <c:v>8</c:v>
                </c:pt>
                <c:pt idx="165">
                  <c:v>8</c:v>
                </c:pt>
                <c:pt idx="166">
                  <c:v>9</c:v>
                </c:pt>
                <c:pt idx="167">
                  <c:v>8</c:v>
                </c:pt>
                <c:pt idx="168">
                  <c:v>5</c:v>
                </c:pt>
                <c:pt idx="169">
                  <c:v>4</c:v>
                </c:pt>
                <c:pt idx="170">
                  <c:v>5</c:v>
                </c:pt>
                <c:pt idx="171">
                  <c:v>6</c:v>
                </c:pt>
                <c:pt idx="172">
                  <c:v>9</c:v>
                </c:pt>
                <c:pt idx="173">
                  <c:v>6</c:v>
                </c:pt>
                <c:pt idx="174">
                  <c:v>5</c:v>
                </c:pt>
                <c:pt idx="175">
                  <c:v>7</c:v>
                </c:pt>
                <c:pt idx="176">
                  <c:v>9</c:v>
                </c:pt>
                <c:pt idx="177">
                  <c:v>8</c:v>
                </c:pt>
                <c:pt idx="178">
                  <c:v>5</c:v>
                </c:pt>
                <c:pt idx="179">
                  <c:v>8</c:v>
                </c:pt>
                <c:pt idx="180">
                  <c:v>9</c:v>
                </c:pt>
                <c:pt idx="181">
                  <c:v>5</c:v>
                </c:pt>
                <c:pt idx="182">
                  <c:v>4</c:v>
                </c:pt>
                <c:pt idx="183">
                  <c:v>8</c:v>
                </c:pt>
                <c:pt idx="184">
                  <c:v>6</c:v>
                </c:pt>
                <c:pt idx="185">
                  <c:v>4</c:v>
                </c:pt>
                <c:pt idx="186">
                  <c:v>7</c:v>
                </c:pt>
                <c:pt idx="187">
                  <c:v>9</c:v>
                </c:pt>
                <c:pt idx="188">
                  <c:v>9</c:v>
                </c:pt>
                <c:pt idx="189">
                  <c:v>4</c:v>
                </c:pt>
                <c:pt idx="190">
                  <c:v>7</c:v>
                </c:pt>
                <c:pt idx="191">
                  <c:v>4</c:v>
                </c:pt>
                <c:pt idx="192">
                  <c:v>7</c:v>
                </c:pt>
                <c:pt idx="193">
                  <c:v>9</c:v>
                </c:pt>
                <c:pt idx="194">
                  <c:v>9</c:v>
                </c:pt>
                <c:pt idx="195">
                  <c:v>4</c:v>
                </c:pt>
                <c:pt idx="196">
                  <c:v>7</c:v>
                </c:pt>
                <c:pt idx="197">
                  <c:v>9</c:v>
                </c:pt>
                <c:pt idx="198">
                  <c:v>9</c:v>
                </c:pt>
                <c:pt idx="199">
                  <c:v>9</c:v>
                </c:pt>
                <c:pt idx="200">
                  <c:v>7</c:v>
                </c:pt>
                <c:pt idx="201">
                  <c:v>9</c:v>
                </c:pt>
                <c:pt idx="202">
                  <c:v>5</c:v>
                </c:pt>
                <c:pt idx="203">
                  <c:v>7</c:v>
                </c:pt>
                <c:pt idx="204">
                  <c:v>8</c:v>
                </c:pt>
                <c:pt idx="205">
                  <c:v>7</c:v>
                </c:pt>
                <c:pt idx="206">
                  <c:v>8</c:v>
                </c:pt>
                <c:pt idx="207">
                  <c:v>9</c:v>
                </c:pt>
                <c:pt idx="208">
                  <c:v>9</c:v>
                </c:pt>
                <c:pt idx="209">
                  <c:v>3</c:v>
                </c:pt>
                <c:pt idx="210">
                  <c:v>6</c:v>
                </c:pt>
                <c:pt idx="211">
                  <c:v>7</c:v>
                </c:pt>
                <c:pt idx="212">
                  <c:v>8</c:v>
                </c:pt>
                <c:pt idx="213">
                  <c:v>5</c:v>
                </c:pt>
                <c:pt idx="214">
                  <c:v>6</c:v>
                </c:pt>
                <c:pt idx="215">
                  <c:v>5</c:v>
                </c:pt>
                <c:pt idx="216">
                  <c:v>9</c:v>
                </c:pt>
                <c:pt idx="217">
                  <c:v>1</c:v>
                </c:pt>
                <c:pt idx="218">
                  <c:v>6</c:v>
                </c:pt>
                <c:pt idx="219">
                  <c:v>2</c:v>
                </c:pt>
                <c:pt idx="220">
                  <c:v>2</c:v>
                </c:pt>
                <c:pt idx="221">
                  <c:v>1</c:v>
                </c:pt>
                <c:pt idx="222">
                  <c:v>2</c:v>
                </c:pt>
                <c:pt idx="223">
                  <c:v>1</c:v>
                </c:pt>
                <c:pt idx="224">
                  <c:v>1</c:v>
                </c:pt>
                <c:pt idx="225">
                  <c:v>4</c:v>
                </c:pt>
                <c:pt idx="226">
                  <c:v>1</c:v>
                </c:pt>
                <c:pt idx="227">
                  <c:v>2</c:v>
                </c:pt>
                <c:pt idx="228">
                  <c:v>3</c:v>
                </c:pt>
                <c:pt idx="229">
                  <c:v>1</c:v>
                </c:pt>
                <c:pt idx="230">
                  <c:v>1</c:v>
                </c:pt>
                <c:pt idx="231">
                  <c:v>2</c:v>
                </c:pt>
                <c:pt idx="232">
                  <c:v>1</c:v>
                </c:pt>
                <c:pt idx="233">
                  <c:v>1</c:v>
                </c:pt>
                <c:pt idx="234">
                  <c:v>9</c:v>
                </c:pt>
                <c:pt idx="235">
                  <c:v>7</c:v>
                </c:pt>
                <c:pt idx="236">
                  <c:v>5</c:v>
                </c:pt>
                <c:pt idx="237">
                  <c:v>4</c:v>
                </c:pt>
                <c:pt idx="238">
                  <c:v>5</c:v>
                </c:pt>
                <c:pt idx="239">
                  <c:v>4</c:v>
                </c:pt>
                <c:pt idx="240">
                  <c:v>2</c:v>
                </c:pt>
                <c:pt idx="241">
                  <c:v>5</c:v>
                </c:pt>
                <c:pt idx="242">
                  <c:v>4</c:v>
                </c:pt>
                <c:pt idx="243">
                  <c:v>4</c:v>
                </c:pt>
                <c:pt idx="244">
                  <c:v>1</c:v>
                </c:pt>
                <c:pt idx="245">
                  <c:v>1</c:v>
                </c:pt>
                <c:pt idx="246">
                  <c:v>1</c:v>
                </c:pt>
                <c:pt idx="247">
                  <c:v>2</c:v>
                </c:pt>
                <c:pt idx="248">
                  <c:v>1</c:v>
                </c:pt>
                <c:pt idx="249">
                  <c:v>1</c:v>
                </c:pt>
                <c:pt idx="250">
                  <c:v>3</c:v>
                </c:pt>
                <c:pt idx="251">
                  <c:v>1</c:v>
                </c:pt>
                <c:pt idx="252">
                  <c:v>4</c:v>
                </c:pt>
                <c:pt idx="253">
                  <c:v>2</c:v>
                </c:pt>
                <c:pt idx="254">
                  <c:v>2</c:v>
                </c:pt>
                <c:pt idx="255">
                  <c:v>2</c:v>
                </c:pt>
                <c:pt idx="256">
                  <c:v>6</c:v>
                </c:pt>
                <c:pt idx="257">
                  <c:v>5</c:v>
                </c:pt>
                <c:pt idx="258">
                  <c:v>5</c:v>
                </c:pt>
                <c:pt idx="259">
                  <c:v>2</c:v>
                </c:pt>
                <c:pt idx="260">
                  <c:v>2</c:v>
                </c:pt>
                <c:pt idx="261">
                  <c:v>2</c:v>
                </c:pt>
                <c:pt idx="262">
                  <c:v>3</c:v>
                </c:pt>
                <c:pt idx="263">
                  <c:v>1</c:v>
                </c:pt>
                <c:pt idx="264">
                  <c:v>2</c:v>
                </c:pt>
                <c:pt idx="265">
                  <c:v>3</c:v>
                </c:pt>
                <c:pt idx="266">
                  <c:v>2</c:v>
                </c:pt>
                <c:pt idx="267">
                  <c:v>1</c:v>
                </c:pt>
                <c:pt idx="268">
                  <c:v>2</c:v>
                </c:pt>
                <c:pt idx="269">
                  <c:v>2</c:v>
                </c:pt>
                <c:pt idx="270">
                  <c:v>3</c:v>
                </c:pt>
                <c:pt idx="271">
                  <c:v>4</c:v>
                </c:pt>
                <c:pt idx="272">
                  <c:v>4</c:v>
                </c:pt>
                <c:pt idx="273">
                  <c:v>3</c:v>
                </c:pt>
                <c:pt idx="274">
                  <c:v>3</c:v>
                </c:pt>
                <c:pt idx="275">
                  <c:v>2</c:v>
                </c:pt>
                <c:pt idx="276">
                  <c:v>2</c:v>
                </c:pt>
                <c:pt idx="277">
                  <c:v>3</c:v>
                </c:pt>
                <c:pt idx="278">
                  <c:v>3</c:v>
                </c:pt>
                <c:pt idx="279">
                  <c:v>3</c:v>
                </c:pt>
                <c:pt idx="280">
                  <c:v>1</c:v>
                </c:pt>
                <c:pt idx="281">
                  <c:v>2</c:v>
                </c:pt>
                <c:pt idx="282">
                  <c:v>1</c:v>
                </c:pt>
                <c:pt idx="283">
                  <c:v>2</c:v>
                </c:pt>
                <c:pt idx="284">
                  <c:v>2</c:v>
                </c:pt>
                <c:pt idx="285">
                  <c:v>4</c:v>
                </c:pt>
                <c:pt idx="286">
                  <c:v>4</c:v>
                </c:pt>
                <c:pt idx="287">
                  <c:v>6</c:v>
                </c:pt>
                <c:pt idx="288">
                  <c:v>6</c:v>
                </c:pt>
                <c:pt idx="289">
                  <c:v>3</c:v>
                </c:pt>
                <c:pt idx="290">
                  <c:v>4</c:v>
                </c:pt>
                <c:pt idx="291">
                  <c:v>2</c:v>
                </c:pt>
                <c:pt idx="292">
                  <c:v>2</c:v>
                </c:pt>
                <c:pt idx="293">
                  <c:v>1</c:v>
                </c:pt>
                <c:pt idx="294">
                  <c:v>4</c:v>
                </c:pt>
                <c:pt idx="295">
                  <c:v>4</c:v>
                </c:pt>
                <c:pt idx="296">
                  <c:v>4</c:v>
                </c:pt>
                <c:pt idx="297">
                  <c:v>5</c:v>
                </c:pt>
                <c:pt idx="298">
                  <c:v>3</c:v>
                </c:pt>
                <c:pt idx="299">
                  <c:v>4</c:v>
                </c:pt>
                <c:pt idx="300">
                  <c:v>5</c:v>
                </c:pt>
                <c:pt idx="301">
                  <c:v>4</c:v>
                </c:pt>
                <c:pt idx="302">
                  <c:v>5</c:v>
                </c:pt>
                <c:pt idx="303">
                  <c:v>4</c:v>
                </c:pt>
                <c:pt idx="304">
                  <c:v>2</c:v>
                </c:pt>
                <c:pt idx="305">
                  <c:v>2</c:v>
                </c:pt>
                <c:pt idx="306">
                  <c:v>2</c:v>
                </c:pt>
                <c:pt idx="307">
                  <c:v>1</c:v>
                </c:pt>
                <c:pt idx="308">
                  <c:v>1</c:v>
                </c:pt>
                <c:pt idx="309">
                  <c:v>2</c:v>
                </c:pt>
                <c:pt idx="310">
                  <c:v>4</c:v>
                </c:pt>
                <c:pt idx="311">
                  <c:v>3</c:v>
                </c:pt>
                <c:pt idx="312">
                  <c:v>1</c:v>
                </c:pt>
                <c:pt idx="313">
                  <c:v>4</c:v>
                </c:pt>
                <c:pt idx="314">
                  <c:v>3</c:v>
                </c:pt>
                <c:pt idx="315">
                  <c:v>3</c:v>
                </c:pt>
                <c:pt idx="316">
                  <c:v>2</c:v>
                </c:pt>
                <c:pt idx="317">
                  <c:v>1</c:v>
                </c:pt>
                <c:pt idx="318">
                  <c:v>7</c:v>
                </c:pt>
                <c:pt idx="319">
                  <c:v>7</c:v>
                </c:pt>
                <c:pt idx="320">
                  <c:v>9</c:v>
                </c:pt>
                <c:pt idx="321">
                  <c:v>8</c:v>
                </c:pt>
                <c:pt idx="322">
                  <c:v>9</c:v>
                </c:pt>
                <c:pt idx="323">
                  <c:v>8</c:v>
                </c:pt>
                <c:pt idx="324">
                  <c:v>9</c:v>
                </c:pt>
                <c:pt idx="325">
                  <c:v>10</c:v>
                </c:pt>
                <c:pt idx="326">
                  <c:v>6</c:v>
                </c:pt>
                <c:pt idx="327">
                  <c:v>4</c:v>
                </c:pt>
                <c:pt idx="328">
                  <c:v>3</c:v>
                </c:pt>
                <c:pt idx="329">
                  <c:v>2</c:v>
                </c:pt>
                <c:pt idx="330">
                  <c:v>5</c:v>
                </c:pt>
                <c:pt idx="331">
                  <c:v>8</c:v>
                </c:pt>
                <c:pt idx="332">
                  <c:v>5</c:v>
                </c:pt>
                <c:pt idx="333">
                  <c:v>5</c:v>
                </c:pt>
                <c:pt idx="334">
                  <c:v>2</c:v>
                </c:pt>
                <c:pt idx="335">
                  <c:v>3</c:v>
                </c:pt>
                <c:pt idx="336">
                  <c:v>1</c:v>
                </c:pt>
                <c:pt idx="337">
                  <c:v>2</c:v>
                </c:pt>
                <c:pt idx="338">
                  <c:v>5</c:v>
                </c:pt>
                <c:pt idx="339">
                  <c:v>8</c:v>
                </c:pt>
                <c:pt idx="340">
                  <c:v>9</c:v>
                </c:pt>
                <c:pt idx="341">
                  <c:v>9</c:v>
                </c:pt>
                <c:pt idx="342">
                  <c:v>7</c:v>
                </c:pt>
                <c:pt idx="343">
                  <c:v>8</c:v>
                </c:pt>
                <c:pt idx="344">
                  <c:v>8</c:v>
                </c:pt>
                <c:pt idx="345">
                  <c:v>9</c:v>
                </c:pt>
                <c:pt idx="346">
                  <c:v>8</c:v>
                </c:pt>
                <c:pt idx="347">
                  <c:v>8</c:v>
                </c:pt>
                <c:pt idx="348">
                  <c:v>8</c:v>
                </c:pt>
                <c:pt idx="349">
                  <c:v>4</c:v>
                </c:pt>
                <c:pt idx="350">
                  <c:v>8</c:v>
                </c:pt>
                <c:pt idx="351">
                  <c:v>6</c:v>
                </c:pt>
                <c:pt idx="352">
                  <c:v>8</c:v>
                </c:pt>
                <c:pt idx="353">
                  <c:v>8</c:v>
                </c:pt>
                <c:pt idx="354">
                  <c:v>5</c:v>
                </c:pt>
                <c:pt idx="355">
                  <c:v>6</c:v>
                </c:pt>
                <c:pt idx="356">
                  <c:v>7</c:v>
                </c:pt>
                <c:pt idx="357">
                  <c:v>3</c:v>
                </c:pt>
                <c:pt idx="358">
                  <c:v>4</c:v>
                </c:pt>
                <c:pt idx="359">
                  <c:v>4</c:v>
                </c:pt>
                <c:pt idx="360">
                  <c:v>5</c:v>
                </c:pt>
                <c:pt idx="361">
                  <c:v>9</c:v>
                </c:pt>
                <c:pt idx="362">
                  <c:v>6</c:v>
                </c:pt>
                <c:pt idx="363">
                  <c:v>4</c:v>
                </c:pt>
                <c:pt idx="364">
                  <c:v>8</c:v>
                </c:pt>
                <c:pt idx="365">
                  <c:v>8</c:v>
                </c:pt>
                <c:pt idx="366">
                  <c:v>9</c:v>
                </c:pt>
                <c:pt idx="367">
                  <c:v>8</c:v>
                </c:pt>
                <c:pt idx="368">
                  <c:v>5</c:v>
                </c:pt>
                <c:pt idx="369">
                  <c:v>4</c:v>
                </c:pt>
                <c:pt idx="370">
                  <c:v>5</c:v>
                </c:pt>
                <c:pt idx="371">
                  <c:v>6</c:v>
                </c:pt>
                <c:pt idx="372">
                  <c:v>9</c:v>
                </c:pt>
                <c:pt idx="373">
                  <c:v>6</c:v>
                </c:pt>
                <c:pt idx="374">
                  <c:v>5</c:v>
                </c:pt>
                <c:pt idx="375">
                  <c:v>7</c:v>
                </c:pt>
                <c:pt idx="376">
                  <c:v>9</c:v>
                </c:pt>
                <c:pt idx="377">
                  <c:v>8</c:v>
                </c:pt>
                <c:pt idx="378">
                  <c:v>5</c:v>
                </c:pt>
                <c:pt idx="379">
                  <c:v>8</c:v>
                </c:pt>
                <c:pt idx="380">
                  <c:v>9</c:v>
                </c:pt>
                <c:pt idx="381">
                  <c:v>5</c:v>
                </c:pt>
                <c:pt idx="382">
                  <c:v>4</c:v>
                </c:pt>
                <c:pt idx="383">
                  <c:v>8</c:v>
                </c:pt>
                <c:pt idx="384">
                  <c:v>6</c:v>
                </c:pt>
                <c:pt idx="385">
                  <c:v>4</c:v>
                </c:pt>
                <c:pt idx="386">
                  <c:v>7</c:v>
                </c:pt>
                <c:pt idx="387">
                  <c:v>9</c:v>
                </c:pt>
                <c:pt idx="388">
                  <c:v>9</c:v>
                </c:pt>
                <c:pt idx="389">
                  <c:v>4</c:v>
                </c:pt>
                <c:pt idx="390">
                  <c:v>7</c:v>
                </c:pt>
                <c:pt idx="391">
                  <c:v>4</c:v>
                </c:pt>
                <c:pt idx="392">
                  <c:v>7</c:v>
                </c:pt>
                <c:pt idx="393">
                  <c:v>9</c:v>
                </c:pt>
                <c:pt idx="394">
                  <c:v>9</c:v>
                </c:pt>
                <c:pt idx="395">
                  <c:v>4</c:v>
                </c:pt>
                <c:pt idx="396">
                  <c:v>7</c:v>
                </c:pt>
                <c:pt idx="397">
                  <c:v>9</c:v>
                </c:pt>
                <c:pt idx="398">
                  <c:v>9</c:v>
                </c:pt>
                <c:pt idx="399">
                  <c:v>9</c:v>
                </c:pt>
                <c:pt idx="400">
                  <c:v>7</c:v>
                </c:pt>
                <c:pt idx="401">
                  <c:v>9</c:v>
                </c:pt>
                <c:pt idx="402">
                  <c:v>5</c:v>
                </c:pt>
                <c:pt idx="403">
                  <c:v>7</c:v>
                </c:pt>
                <c:pt idx="404">
                  <c:v>8</c:v>
                </c:pt>
                <c:pt idx="405">
                  <c:v>7</c:v>
                </c:pt>
                <c:pt idx="406">
                  <c:v>8</c:v>
                </c:pt>
                <c:pt idx="407">
                  <c:v>9</c:v>
                </c:pt>
                <c:pt idx="408">
                  <c:v>9</c:v>
                </c:pt>
                <c:pt idx="409">
                  <c:v>3</c:v>
                </c:pt>
                <c:pt idx="410">
                  <c:v>6</c:v>
                </c:pt>
                <c:pt idx="411">
                  <c:v>7</c:v>
                </c:pt>
                <c:pt idx="412">
                  <c:v>8</c:v>
                </c:pt>
                <c:pt idx="413">
                  <c:v>5</c:v>
                </c:pt>
                <c:pt idx="414">
                  <c:v>6</c:v>
                </c:pt>
                <c:pt idx="415">
                  <c:v>5</c:v>
                </c:pt>
                <c:pt idx="416">
                  <c:v>9</c:v>
                </c:pt>
                <c:pt idx="417">
                  <c:v>1</c:v>
                </c:pt>
                <c:pt idx="418">
                  <c:v>6</c:v>
                </c:pt>
                <c:pt idx="419">
                  <c:v>2</c:v>
                </c:pt>
                <c:pt idx="420">
                  <c:v>2</c:v>
                </c:pt>
                <c:pt idx="421">
                  <c:v>1</c:v>
                </c:pt>
                <c:pt idx="422">
                  <c:v>2</c:v>
                </c:pt>
                <c:pt idx="423">
                  <c:v>1</c:v>
                </c:pt>
                <c:pt idx="424">
                  <c:v>1</c:v>
                </c:pt>
                <c:pt idx="425">
                  <c:v>4</c:v>
                </c:pt>
                <c:pt idx="426">
                  <c:v>1</c:v>
                </c:pt>
                <c:pt idx="427">
                  <c:v>2</c:v>
                </c:pt>
                <c:pt idx="428">
                  <c:v>3</c:v>
                </c:pt>
                <c:pt idx="429">
                  <c:v>1</c:v>
                </c:pt>
                <c:pt idx="430">
                  <c:v>1</c:v>
                </c:pt>
                <c:pt idx="431">
                  <c:v>2</c:v>
                </c:pt>
                <c:pt idx="432">
                  <c:v>1</c:v>
                </c:pt>
                <c:pt idx="433">
                  <c:v>1</c:v>
                </c:pt>
                <c:pt idx="434">
                  <c:v>9</c:v>
                </c:pt>
                <c:pt idx="435">
                  <c:v>7</c:v>
                </c:pt>
                <c:pt idx="436">
                  <c:v>5</c:v>
                </c:pt>
                <c:pt idx="437">
                  <c:v>4</c:v>
                </c:pt>
                <c:pt idx="438">
                  <c:v>5</c:v>
                </c:pt>
                <c:pt idx="439">
                  <c:v>4</c:v>
                </c:pt>
                <c:pt idx="440">
                  <c:v>2</c:v>
                </c:pt>
                <c:pt idx="441">
                  <c:v>5</c:v>
                </c:pt>
                <c:pt idx="442">
                  <c:v>4</c:v>
                </c:pt>
                <c:pt idx="443">
                  <c:v>4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2</c:v>
                </c:pt>
                <c:pt idx="448">
                  <c:v>1</c:v>
                </c:pt>
                <c:pt idx="449">
                  <c:v>1</c:v>
                </c:pt>
                <c:pt idx="450">
                  <c:v>3</c:v>
                </c:pt>
                <c:pt idx="451">
                  <c:v>1</c:v>
                </c:pt>
                <c:pt idx="452">
                  <c:v>4</c:v>
                </c:pt>
                <c:pt idx="453">
                  <c:v>2</c:v>
                </c:pt>
                <c:pt idx="454">
                  <c:v>2</c:v>
                </c:pt>
                <c:pt idx="455">
                  <c:v>2</c:v>
                </c:pt>
                <c:pt idx="456">
                  <c:v>6</c:v>
                </c:pt>
                <c:pt idx="457">
                  <c:v>5</c:v>
                </c:pt>
                <c:pt idx="458">
                  <c:v>5</c:v>
                </c:pt>
                <c:pt idx="459">
                  <c:v>2</c:v>
                </c:pt>
                <c:pt idx="460">
                  <c:v>2</c:v>
                </c:pt>
                <c:pt idx="461">
                  <c:v>2</c:v>
                </c:pt>
                <c:pt idx="462">
                  <c:v>3</c:v>
                </c:pt>
                <c:pt idx="463">
                  <c:v>1</c:v>
                </c:pt>
                <c:pt idx="464">
                  <c:v>2</c:v>
                </c:pt>
                <c:pt idx="465">
                  <c:v>3</c:v>
                </c:pt>
                <c:pt idx="466">
                  <c:v>2</c:v>
                </c:pt>
                <c:pt idx="467">
                  <c:v>1</c:v>
                </c:pt>
                <c:pt idx="468">
                  <c:v>2</c:v>
                </c:pt>
                <c:pt idx="469">
                  <c:v>2</c:v>
                </c:pt>
                <c:pt idx="470">
                  <c:v>3</c:v>
                </c:pt>
                <c:pt idx="471">
                  <c:v>4</c:v>
                </c:pt>
                <c:pt idx="472">
                  <c:v>4</c:v>
                </c:pt>
                <c:pt idx="473">
                  <c:v>3</c:v>
                </c:pt>
                <c:pt idx="474">
                  <c:v>3</c:v>
                </c:pt>
                <c:pt idx="475">
                  <c:v>2</c:v>
                </c:pt>
                <c:pt idx="476">
                  <c:v>2</c:v>
                </c:pt>
                <c:pt idx="477">
                  <c:v>3</c:v>
                </c:pt>
                <c:pt idx="478">
                  <c:v>3</c:v>
                </c:pt>
                <c:pt idx="479">
                  <c:v>3</c:v>
                </c:pt>
                <c:pt idx="480">
                  <c:v>1</c:v>
                </c:pt>
                <c:pt idx="481">
                  <c:v>2</c:v>
                </c:pt>
                <c:pt idx="482">
                  <c:v>1</c:v>
                </c:pt>
                <c:pt idx="483">
                  <c:v>2</c:v>
                </c:pt>
                <c:pt idx="484">
                  <c:v>2</c:v>
                </c:pt>
                <c:pt idx="485">
                  <c:v>4</c:v>
                </c:pt>
                <c:pt idx="486">
                  <c:v>4</c:v>
                </c:pt>
                <c:pt idx="487">
                  <c:v>6</c:v>
                </c:pt>
                <c:pt idx="488">
                  <c:v>6</c:v>
                </c:pt>
                <c:pt idx="489">
                  <c:v>3</c:v>
                </c:pt>
                <c:pt idx="490">
                  <c:v>4</c:v>
                </c:pt>
                <c:pt idx="491">
                  <c:v>2</c:v>
                </c:pt>
                <c:pt idx="492">
                  <c:v>2</c:v>
                </c:pt>
                <c:pt idx="493">
                  <c:v>1</c:v>
                </c:pt>
                <c:pt idx="494">
                  <c:v>4</c:v>
                </c:pt>
                <c:pt idx="495">
                  <c:v>4</c:v>
                </c:pt>
                <c:pt idx="496">
                  <c:v>4</c:v>
                </c:pt>
                <c:pt idx="497">
                  <c:v>5</c:v>
                </c:pt>
                <c:pt idx="498">
                  <c:v>3</c:v>
                </c:pt>
                <c:pt idx="499">
                  <c:v>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5E-48C2-84E3-919540A062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2721184"/>
        <c:axId val="402717904"/>
      </c:scatterChart>
      <c:valAx>
        <c:axId val="402721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alpha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17904"/>
        <c:crosses val="autoZero"/>
        <c:crossBetween val="midCat"/>
      </c:valAx>
      <c:valAx>
        <c:axId val="402717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21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500" b="1" i="0" u="none" strike="noStrike" kern="1200" cap="all" spc="100" normalizeH="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Lieferung-INNOVATION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circle"/>
            <c:size val="6"/>
            <c:spPr>
              <a:solidFill>
                <a:schemeClr val="accent1"/>
              </a:solidFill>
              <a:ln w="22225">
                <a:solidFill>
                  <a:schemeClr val="lt1"/>
                </a:solidFill>
                <a:round/>
              </a:ln>
              <a:effectLst/>
            </c:spPr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0"/>
          </c:trendline>
          <c:xVal>
            <c:numRef>
              <c:f>'e)'!$B$4:$B$503</c:f>
              <c:numCache>
                <c:formatCode>General</c:formatCode>
                <c:ptCount val="500"/>
                <c:pt idx="0">
                  <c:v>3</c:v>
                </c:pt>
                <c:pt idx="1">
                  <c:v>1</c:v>
                </c:pt>
                <c:pt idx="2">
                  <c:v>1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6</c:v>
                </c:pt>
                <c:pt idx="8">
                  <c:v>4</c:v>
                </c:pt>
                <c:pt idx="9">
                  <c:v>6</c:v>
                </c:pt>
                <c:pt idx="10">
                  <c:v>5</c:v>
                </c:pt>
                <c:pt idx="11">
                  <c:v>3</c:v>
                </c:pt>
                <c:pt idx="12">
                  <c:v>2</c:v>
                </c:pt>
                <c:pt idx="13">
                  <c:v>4</c:v>
                </c:pt>
                <c:pt idx="14">
                  <c:v>3</c:v>
                </c:pt>
                <c:pt idx="15">
                  <c:v>8</c:v>
                </c:pt>
                <c:pt idx="16">
                  <c:v>8</c:v>
                </c:pt>
                <c:pt idx="17">
                  <c:v>9</c:v>
                </c:pt>
                <c:pt idx="18">
                  <c:v>10</c:v>
                </c:pt>
                <c:pt idx="19">
                  <c:v>8</c:v>
                </c:pt>
                <c:pt idx="20">
                  <c:v>4</c:v>
                </c:pt>
                <c:pt idx="21">
                  <c:v>8</c:v>
                </c:pt>
                <c:pt idx="22">
                  <c:v>9</c:v>
                </c:pt>
                <c:pt idx="23">
                  <c:v>3</c:v>
                </c:pt>
                <c:pt idx="24">
                  <c:v>3</c:v>
                </c:pt>
                <c:pt idx="25">
                  <c:v>2</c:v>
                </c:pt>
                <c:pt idx="26">
                  <c:v>1</c:v>
                </c:pt>
                <c:pt idx="27">
                  <c:v>3</c:v>
                </c:pt>
                <c:pt idx="28">
                  <c:v>4</c:v>
                </c:pt>
                <c:pt idx="29">
                  <c:v>4</c:v>
                </c:pt>
                <c:pt idx="30">
                  <c:v>1</c:v>
                </c:pt>
                <c:pt idx="31">
                  <c:v>4</c:v>
                </c:pt>
                <c:pt idx="32">
                  <c:v>4</c:v>
                </c:pt>
                <c:pt idx="33">
                  <c:v>3</c:v>
                </c:pt>
                <c:pt idx="34">
                  <c:v>4</c:v>
                </c:pt>
                <c:pt idx="35">
                  <c:v>7</c:v>
                </c:pt>
                <c:pt idx="36">
                  <c:v>3</c:v>
                </c:pt>
                <c:pt idx="37">
                  <c:v>1</c:v>
                </c:pt>
                <c:pt idx="38">
                  <c:v>4</c:v>
                </c:pt>
                <c:pt idx="39">
                  <c:v>6</c:v>
                </c:pt>
                <c:pt idx="40">
                  <c:v>5</c:v>
                </c:pt>
                <c:pt idx="41">
                  <c:v>2</c:v>
                </c:pt>
                <c:pt idx="42">
                  <c:v>5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5</c:v>
                </c:pt>
                <c:pt idx="47">
                  <c:v>2</c:v>
                </c:pt>
                <c:pt idx="48">
                  <c:v>4</c:v>
                </c:pt>
                <c:pt idx="49">
                  <c:v>3</c:v>
                </c:pt>
                <c:pt idx="50">
                  <c:v>2</c:v>
                </c:pt>
                <c:pt idx="51">
                  <c:v>1</c:v>
                </c:pt>
                <c:pt idx="52">
                  <c:v>2</c:v>
                </c:pt>
                <c:pt idx="53">
                  <c:v>1</c:v>
                </c:pt>
                <c:pt idx="54">
                  <c:v>1</c:v>
                </c:pt>
                <c:pt idx="55">
                  <c:v>1</c:v>
                </c:pt>
                <c:pt idx="56">
                  <c:v>4</c:v>
                </c:pt>
                <c:pt idx="57">
                  <c:v>1</c:v>
                </c:pt>
                <c:pt idx="58">
                  <c:v>4</c:v>
                </c:pt>
                <c:pt idx="59">
                  <c:v>4</c:v>
                </c:pt>
                <c:pt idx="60">
                  <c:v>3</c:v>
                </c:pt>
                <c:pt idx="61">
                  <c:v>4</c:v>
                </c:pt>
                <c:pt idx="62">
                  <c:v>4</c:v>
                </c:pt>
                <c:pt idx="63">
                  <c:v>3</c:v>
                </c:pt>
                <c:pt idx="64">
                  <c:v>2</c:v>
                </c:pt>
                <c:pt idx="65">
                  <c:v>3</c:v>
                </c:pt>
                <c:pt idx="66">
                  <c:v>5</c:v>
                </c:pt>
                <c:pt idx="67">
                  <c:v>3</c:v>
                </c:pt>
                <c:pt idx="68">
                  <c:v>3</c:v>
                </c:pt>
                <c:pt idx="69">
                  <c:v>3</c:v>
                </c:pt>
                <c:pt idx="70">
                  <c:v>2</c:v>
                </c:pt>
                <c:pt idx="71">
                  <c:v>2</c:v>
                </c:pt>
                <c:pt idx="72">
                  <c:v>1</c:v>
                </c:pt>
                <c:pt idx="73">
                  <c:v>2</c:v>
                </c:pt>
                <c:pt idx="74">
                  <c:v>2</c:v>
                </c:pt>
                <c:pt idx="75">
                  <c:v>2</c:v>
                </c:pt>
                <c:pt idx="76">
                  <c:v>2</c:v>
                </c:pt>
                <c:pt idx="77">
                  <c:v>1</c:v>
                </c:pt>
                <c:pt idx="78">
                  <c:v>2</c:v>
                </c:pt>
                <c:pt idx="79">
                  <c:v>1</c:v>
                </c:pt>
                <c:pt idx="80">
                  <c:v>3</c:v>
                </c:pt>
                <c:pt idx="81">
                  <c:v>2</c:v>
                </c:pt>
                <c:pt idx="82">
                  <c:v>2</c:v>
                </c:pt>
                <c:pt idx="83">
                  <c:v>5</c:v>
                </c:pt>
                <c:pt idx="84">
                  <c:v>7</c:v>
                </c:pt>
                <c:pt idx="85">
                  <c:v>4</c:v>
                </c:pt>
                <c:pt idx="86">
                  <c:v>4</c:v>
                </c:pt>
                <c:pt idx="87">
                  <c:v>2</c:v>
                </c:pt>
                <c:pt idx="88">
                  <c:v>4</c:v>
                </c:pt>
                <c:pt idx="89">
                  <c:v>3</c:v>
                </c:pt>
                <c:pt idx="90">
                  <c:v>3</c:v>
                </c:pt>
                <c:pt idx="91">
                  <c:v>3</c:v>
                </c:pt>
                <c:pt idx="92">
                  <c:v>2</c:v>
                </c:pt>
                <c:pt idx="93">
                  <c:v>2</c:v>
                </c:pt>
                <c:pt idx="94">
                  <c:v>1</c:v>
                </c:pt>
                <c:pt idx="95">
                  <c:v>1</c:v>
                </c:pt>
                <c:pt idx="96">
                  <c:v>1</c:v>
                </c:pt>
                <c:pt idx="97">
                  <c:v>1</c:v>
                </c:pt>
                <c:pt idx="98">
                  <c:v>1</c:v>
                </c:pt>
                <c:pt idx="99">
                  <c:v>1</c:v>
                </c:pt>
                <c:pt idx="100">
                  <c:v>5</c:v>
                </c:pt>
                <c:pt idx="101">
                  <c:v>5</c:v>
                </c:pt>
                <c:pt idx="102">
                  <c:v>4</c:v>
                </c:pt>
                <c:pt idx="103">
                  <c:v>7</c:v>
                </c:pt>
                <c:pt idx="104">
                  <c:v>7</c:v>
                </c:pt>
                <c:pt idx="105">
                  <c:v>8</c:v>
                </c:pt>
                <c:pt idx="106">
                  <c:v>4</c:v>
                </c:pt>
                <c:pt idx="107">
                  <c:v>5</c:v>
                </c:pt>
                <c:pt idx="108">
                  <c:v>1</c:v>
                </c:pt>
                <c:pt idx="109">
                  <c:v>4</c:v>
                </c:pt>
                <c:pt idx="110">
                  <c:v>4</c:v>
                </c:pt>
                <c:pt idx="111">
                  <c:v>6</c:v>
                </c:pt>
                <c:pt idx="112">
                  <c:v>8</c:v>
                </c:pt>
                <c:pt idx="113">
                  <c:v>7</c:v>
                </c:pt>
                <c:pt idx="114">
                  <c:v>9</c:v>
                </c:pt>
                <c:pt idx="115">
                  <c:v>4</c:v>
                </c:pt>
                <c:pt idx="116">
                  <c:v>6</c:v>
                </c:pt>
                <c:pt idx="117">
                  <c:v>4</c:v>
                </c:pt>
                <c:pt idx="118">
                  <c:v>4</c:v>
                </c:pt>
                <c:pt idx="119">
                  <c:v>9</c:v>
                </c:pt>
                <c:pt idx="120">
                  <c:v>8</c:v>
                </c:pt>
                <c:pt idx="121">
                  <c:v>6</c:v>
                </c:pt>
                <c:pt idx="122">
                  <c:v>5</c:v>
                </c:pt>
                <c:pt idx="123">
                  <c:v>6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4</c:v>
                </c:pt>
                <c:pt idx="129">
                  <c:v>3</c:v>
                </c:pt>
                <c:pt idx="130">
                  <c:v>2</c:v>
                </c:pt>
                <c:pt idx="131">
                  <c:v>1</c:v>
                </c:pt>
                <c:pt idx="132">
                  <c:v>1</c:v>
                </c:pt>
                <c:pt idx="133">
                  <c:v>1</c:v>
                </c:pt>
                <c:pt idx="134">
                  <c:v>8</c:v>
                </c:pt>
                <c:pt idx="135">
                  <c:v>5</c:v>
                </c:pt>
                <c:pt idx="136">
                  <c:v>6</c:v>
                </c:pt>
                <c:pt idx="137">
                  <c:v>9</c:v>
                </c:pt>
                <c:pt idx="138">
                  <c:v>8</c:v>
                </c:pt>
                <c:pt idx="139">
                  <c:v>9</c:v>
                </c:pt>
                <c:pt idx="140">
                  <c:v>8</c:v>
                </c:pt>
                <c:pt idx="141">
                  <c:v>8</c:v>
                </c:pt>
                <c:pt idx="142">
                  <c:v>9</c:v>
                </c:pt>
                <c:pt idx="143">
                  <c:v>8</c:v>
                </c:pt>
                <c:pt idx="144">
                  <c:v>8</c:v>
                </c:pt>
                <c:pt idx="145">
                  <c:v>6</c:v>
                </c:pt>
                <c:pt idx="146">
                  <c:v>9</c:v>
                </c:pt>
                <c:pt idx="147">
                  <c:v>7</c:v>
                </c:pt>
                <c:pt idx="148">
                  <c:v>7</c:v>
                </c:pt>
                <c:pt idx="149">
                  <c:v>7</c:v>
                </c:pt>
                <c:pt idx="150">
                  <c:v>9</c:v>
                </c:pt>
                <c:pt idx="151">
                  <c:v>9</c:v>
                </c:pt>
                <c:pt idx="152">
                  <c:v>8</c:v>
                </c:pt>
                <c:pt idx="153">
                  <c:v>7</c:v>
                </c:pt>
                <c:pt idx="154">
                  <c:v>5</c:v>
                </c:pt>
                <c:pt idx="155">
                  <c:v>8</c:v>
                </c:pt>
                <c:pt idx="156">
                  <c:v>6</c:v>
                </c:pt>
                <c:pt idx="157">
                  <c:v>5</c:v>
                </c:pt>
                <c:pt idx="158">
                  <c:v>4</c:v>
                </c:pt>
                <c:pt idx="159">
                  <c:v>6</c:v>
                </c:pt>
                <c:pt idx="160">
                  <c:v>8</c:v>
                </c:pt>
                <c:pt idx="161">
                  <c:v>7</c:v>
                </c:pt>
                <c:pt idx="162">
                  <c:v>7</c:v>
                </c:pt>
                <c:pt idx="163">
                  <c:v>4</c:v>
                </c:pt>
                <c:pt idx="164">
                  <c:v>5</c:v>
                </c:pt>
                <c:pt idx="165">
                  <c:v>7</c:v>
                </c:pt>
                <c:pt idx="166">
                  <c:v>8</c:v>
                </c:pt>
                <c:pt idx="167">
                  <c:v>9</c:v>
                </c:pt>
                <c:pt idx="168">
                  <c:v>6</c:v>
                </c:pt>
                <c:pt idx="169">
                  <c:v>9</c:v>
                </c:pt>
                <c:pt idx="170">
                  <c:v>7</c:v>
                </c:pt>
                <c:pt idx="171">
                  <c:v>6</c:v>
                </c:pt>
                <c:pt idx="172">
                  <c:v>7</c:v>
                </c:pt>
                <c:pt idx="173">
                  <c:v>7</c:v>
                </c:pt>
                <c:pt idx="174">
                  <c:v>7</c:v>
                </c:pt>
                <c:pt idx="175">
                  <c:v>8</c:v>
                </c:pt>
                <c:pt idx="176">
                  <c:v>4</c:v>
                </c:pt>
                <c:pt idx="177">
                  <c:v>8</c:v>
                </c:pt>
                <c:pt idx="178">
                  <c:v>8</c:v>
                </c:pt>
                <c:pt idx="179">
                  <c:v>6</c:v>
                </c:pt>
                <c:pt idx="180">
                  <c:v>7</c:v>
                </c:pt>
                <c:pt idx="181">
                  <c:v>9</c:v>
                </c:pt>
                <c:pt idx="182">
                  <c:v>7</c:v>
                </c:pt>
                <c:pt idx="183">
                  <c:v>5</c:v>
                </c:pt>
                <c:pt idx="184">
                  <c:v>4</c:v>
                </c:pt>
                <c:pt idx="185">
                  <c:v>6</c:v>
                </c:pt>
                <c:pt idx="186">
                  <c:v>9</c:v>
                </c:pt>
                <c:pt idx="187">
                  <c:v>9</c:v>
                </c:pt>
                <c:pt idx="188">
                  <c:v>8</c:v>
                </c:pt>
                <c:pt idx="189">
                  <c:v>6</c:v>
                </c:pt>
                <c:pt idx="190">
                  <c:v>9</c:v>
                </c:pt>
                <c:pt idx="191">
                  <c:v>6</c:v>
                </c:pt>
                <c:pt idx="192">
                  <c:v>9</c:v>
                </c:pt>
                <c:pt idx="193">
                  <c:v>9</c:v>
                </c:pt>
                <c:pt idx="194">
                  <c:v>8</c:v>
                </c:pt>
                <c:pt idx="195">
                  <c:v>6</c:v>
                </c:pt>
                <c:pt idx="196">
                  <c:v>9</c:v>
                </c:pt>
                <c:pt idx="197">
                  <c:v>9</c:v>
                </c:pt>
                <c:pt idx="198">
                  <c:v>8</c:v>
                </c:pt>
                <c:pt idx="199">
                  <c:v>8</c:v>
                </c:pt>
                <c:pt idx="200">
                  <c:v>3</c:v>
                </c:pt>
                <c:pt idx="201">
                  <c:v>1</c:v>
                </c:pt>
                <c:pt idx="202">
                  <c:v>1</c:v>
                </c:pt>
                <c:pt idx="203">
                  <c:v>2</c:v>
                </c:pt>
                <c:pt idx="204">
                  <c:v>2</c:v>
                </c:pt>
                <c:pt idx="205">
                  <c:v>2</c:v>
                </c:pt>
                <c:pt idx="206">
                  <c:v>3</c:v>
                </c:pt>
                <c:pt idx="207">
                  <c:v>6</c:v>
                </c:pt>
                <c:pt idx="208">
                  <c:v>4</c:v>
                </c:pt>
                <c:pt idx="209">
                  <c:v>6</c:v>
                </c:pt>
                <c:pt idx="210">
                  <c:v>5</c:v>
                </c:pt>
                <c:pt idx="211">
                  <c:v>3</c:v>
                </c:pt>
                <c:pt idx="212">
                  <c:v>2</c:v>
                </c:pt>
                <c:pt idx="213">
                  <c:v>4</c:v>
                </c:pt>
                <c:pt idx="214">
                  <c:v>3</c:v>
                </c:pt>
                <c:pt idx="215">
                  <c:v>8</c:v>
                </c:pt>
                <c:pt idx="216">
                  <c:v>8</c:v>
                </c:pt>
                <c:pt idx="217">
                  <c:v>9</c:v>
                </c:pt>
                <c:pt idx="218">
                  <c:v>10</c:v>
                </c:pt>
                <c:pt idx="219">
                  <c:v>8</c:v>
                </c:pt>
                <c:pt idx="220">
                  <c:v>4</c:v>
                </c:pt>
                <c:pt idx="221">
                  <c:v>8</c:v>
                </c:pt>
                <c:pt idx="222">
                  <c:v>9</c:v>
                </c:pt>
                <c:pt idx="223">
                  <c:v>3</c:v>
                </c:pt>
                <c:pt idx="224">
                  <c:v>3</c:v>
                </c:pt>
                <c:pt idx="225">
                  <c:v>2</c:v>
                </c:pt>
                <c:pt idx="226">
                  <c:v>1</c:v>
                </c:pt>
                <c:pt idx="227">
                  <c:v>3</c:v>
                </c:pt>
                <c:pt idx="228">
                  <c:v>4</c:v>
                </c:pt>
                <c:pt idx="229">
                  <c:v>4</c:v>
                </c:pt>
                <c:pt idx="230">
                  <c:v>1</c:v>
                </c:pt>
                <c:pt idx="231">
                  <c:v>4</c:v>
                </c:pt>
                <c:pt idx="232">
                  <c:v>4</c:v>
                </c:pt>
                <c:pt idx="233">
                  <c:v>3</c:v>
                </c:pt>
                <c:pt idx="234">
                  <c:v>4</c:v>
                </c:pt>
                <c:pt idx="235">
                  <c:v>7</c:v>
                </c:pt>
                <c:pt idx="236">
                  <c:v>3</c:v>
                </c:pt>
                <c:pt idx="237">
                  <c:v>1</c:v>
                </c:pt>
                <c:pt idx="238">
                  <c:v>4</c:v>
                </c:pt>
                <c:pt idx="239">
                  <c:v>6</c:v>
                </c:pt>
                <c:pt idx="240">
                  <c:v>5</c:v>
                </c:pt>
                <c:pt idx="241">
                  <c:v>2</c:v>
                </c:pt>
                <c:pt idx="242">
                  <c:v>5</c:v>
                </c:pt>
                <c:pt idx="243">
                  <c:v>4</c:v>
                </c:pt>
                <c:pt idx="244">
                  <c:v>4</c:v>
                </c:pt>
                <c:pt idx="245">
                  <c:v>4</c:v>
                </c:pt>
                <c:pt idx="246">
                  <c:v>5</c:v>
                </c:pt>
                <c:pt idx="247">
                  <c:v>2</c:v>
                </c:pt>
                <c:pt idx="248">
                  <c:v>4</c:v>
                </c:pt>
                <c:pt idx="249">
                  <c:v>3</c:v>
                </c:pt>
                <c:pt idx="250">
                  <c:v>2</c:v>
                </c:pt>
                <c:pt idx="251">
                  <c:v>1</c:v>
                </c:pt>
                <c:pt idx="252">
                  <c:v>2</c:v>
                </c:pt>
                <c:pt idx="253">
                  <c:v>1</c:v>
                </c:pt>
                <c:pt idx="254">
                  <c:v>1</c:v>
                </c:pt>
                <c:pt idx="255">
                  <c:v>1</c:v>
                </c:pt>
                <c:pt idx="256">
                  <c:v>4</c:v>
                </c:pt>
                <c:pt idx="257">
                  <c:v>1</c:v>
                </c:pt>
                <c:pt idx="258">
                  <c:v>4</c:v>
                </c:pt>
                <c:pt idx="259">
                  <c:v>4</c:v>
                </c:pt>
                <c:pt idx="260">
                  <c:v>3</c:v>
                </c:pt>
                <c:pt idx="261">
                  <c:v>4</c:v>
                </c:pt>
                <c:pt idx="262">
                  <c:v>4</c:v>
                </c:pt>
                <c:pt idx="263">
                  <c:v>3</c:v>
                </c:pt>
                <c:pt idx="264">
                  <c:v>2</c:v>
                </c:pt>
                <c:pt idx="265">
                  <c:v>3</c:v>
                </c:pt>
                <c:pt idx="266">
                  <c:v>5</c:v>
                </c:pt>
                <c:pt idx="267">
                  <c:v>3</c:v>
                </c:pt>
                <c:pt idx="268">
                  <c:v>3</c:v>
                </c:pt>
                <c:pt idx="269">
                  <c:v>3</c:v>
                </c:pt>
                <c:pt idx="270">
                  <c:v>2</c:v>
                </c:pt>
                <c:pt idx="271">
                  <c:v>2</c:v>
                </c:pt>
                <c:pt idx="272">
                  <c:v>1</c:v>
                </c:pt>
                <c:pt idx="273">
                  <c:v>2</c:v>
                </c:pt>
                <c:pt idx="274">
                  <c:v>2</c:v>
                </c:pt>
                <c:pt idx="275">
                  <c:v>2</c:v>
                </c:pt>
                <c:pt idx="276">
                  <c:v>2</c:v>
                </c:pt>
                <c:pt idx="277">
                  <c:v>1</c:v>
                </c:pt>
                <c:pt idx="278">
                  <c:v>2</c:v>
                </c:pt>
                <c:pt idx="279">
                  <c:v>1</c:v>
                </c:pt>
                <c:pt idx="280">
                  <c:v>3</c:v>
                </c:pt>
                <c:pt idx="281">
                  <c:v>2</c:v>
                </c:pt>
                <c:pt idx="282">
                  <c:v>2</c:v>
                </c:pt>
                <c:pt idx="283">
                  <c:v>5</c:v>
                </c:pt>
                <c:pt idx="284">
                  <c:v>7</c:v>
                </c:pt>
                <c:pt idx="285">
                  <c:v>4</c:v>
                </c:pt>
                <c:pt idx="286">
                  <c:v>4</c:v>
                </c:pt>
                <c:pt idx="287">
                  <c:v>2</c:v>
                </c:pt>
                <c:pt idx="288">
                  <c:v>4</c:v>
                </c:pt>
                <c:pt idx="289">
                  <c:v>3</c:v>
                </c:pt>
                <c:pt idx="290">
                  <c:v>3</c:v>
                </c:pt>
                <c:pt idx="291">
                  <c:v>3</c:v>
                </c:pt>
                <c:pt idx="292">
                  <c:v>2</c:v>
                </c:pt>
                <c:pt idx="293">
                  <c:v>2</c:v>
                </c:pt>
                <c:pt idx="294">
                  <c:v>1</c:v>
                </c:pt>
                <c:pt idx="295">
                  <c:v>1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1</c:v>
                </c:pt>
                <c:pt idx="300">
                  <c:v>5</c:v>
                </c:pt>
                <c:pt idx="301">
                  <c:v>5</c:v>
                </c:pt>
                <c:pt idx="302">
                  <c:v>4</c:v>
                </c:pt>
                <c:pt idx="303">
                  <c:v>7</c:v>
                </c:pt>
                <c:pt idx="304">
                  <c:v>7</c:v>
                </c:pt>
                <c:pt idx="305">
                  <c:v>8</c:v>
                </c:pt>
                <c:pt idx="306">
                  <c:v>4</c:v>
                </c:pt>
                <c:pt idx="307">
                  <c:v>5</c:v>
                </c:pt>
                <c:pt idx="308">
                  <c:v>1</c:v>
                </c:pt>
                <c:pt idx="309">
                  <c:v>4</c:v>
                </c:pt>
                <c:pt idx="310">
                  <c:v>4</c:v>
                </c:pt>
                <c:pt idx="311">
                  <c:v>6</c:v>
                </c:pt>
                <c:pt idx="312">
                  <c:v>8</c:v>
                </c:pt>
                <c:pt idx="313">
                  <c:v>7</c:v>
                </c:pt>
                <c:pt idx="314">
                  <c:v>9</c:v>
                </c:pt>
                <c:pt idx="315">
                  <c:v>4</c:v>
                </c:pt>
                <c:pt idx="316">
                  <c:v>6</c:v>
                </c:pt>
                <c:pt idx="317">
                  <c:v>4</c:v>
                </c:pt>
                <c:pt idx="318">
                  <c:v>4</c:v>
                </c:pt>
                <c:pt idx="319">
                  <c:v>9</c:v>
                </c:pt>
                <c:pt idx="320">
                  <c:v>8</c:v>
                </c:pt>
                <c:pt idx="321">
                  <c:v>6</c:v>
                </c:pt>
                <c:pt idx="322">
                  <c:v>5</c:v>
                </c:pt>
                <c:pt idx="323">
                  <c:v>6</c:v>
                </c:pt>
                <c:pt idx="324">
                  <c:v>1</c:v>
                </c:pt>
                <c:pt idx="325">
                  <c:v>1</c:v>
                </c:pt>
                <c:pt idx="326">
                  <c:v>1</c:v>
                </c:pt>
                <c:pt idx="327">
                  <c:v>1</c:v>
                </c:pt>
                <c:pt idx="328">
                  <c:v>4</c:v>
                </c:pt>
                <c:pt idx="329">
                  <c:v>3</c:v>
                </c:pt>
                <c:pt idx="330">
                  <c:v>2</c:v>
                </c:pt>
                <c:pt idx="331">
                  <c:v>1</c:v>
                </c:pt>
                <c:pt idx="332">
                  <c:v>1</c:v>
                </c:pt>
                <c:pt idx="333">
                  <c:v>1</c:v>
                </c:pt>
                <c:pt idx="334">
                  <c:v>8</c:v>
                </c:pt>
                <c:pt idx="335">
                  <c:v>5</c:v>
                </c:pt>
                <c:pt idx="336">
                  <c:v>6</c:v>
                </c:pt>
                <c:pt idx="337">
                  <c:v>9</c:v>
                </c:pt>
                <c:pt idx="338">
                  <c:v>8</c:v>
                </c:pt>
                <c:pt idx="339">
                  <c:v>9</c:v>
                </c:pt>
                <c:pt idx="340">
                  <c:v>8</c:v>
                </c:pt>
                <c:pt idx="341">
                  <c:v>8</c:v>
                </c:pt>
                <c:pt idx="342">
                  <c:v>9</c:v>
                </c:pt>
                <c:pt idx="343">
                  <c:v>8</c:v>
                </c:pt>
                <c:pt idx="344">
                  <c:v>8</c:v>
                </c:pt>
                <c:pt idx="345">
                  <c:v>6</c:v>
                </c:pt>
                <c:pt idx="346">
                  <c:v>9</c:v>
                </c:pt>
                <c:pt idx="347">
                  <c:v>7</c:v>
                </c:pt>
                <c:pt idx="348">
                  <c:v>7</c:v>
                </c:pt>
                <c:pt idx="349">
                  <c:v>7</c:v>
                </c:pt>
                <c:pt idx="350">
                  <c:v>9</c:v>
                </c:pt>
                <c:pt idx="351">
                  <c:v>9</c:v>
                </c:pt>
                <c:pt idx="352">
                  <c:v>8</c:v>
                </c:pt>
                <c:pt idx="353">
                  <c:v>7</c:v>
                </c:pt>
                <c:pt idx="354">
                  <c:v>5</c:v>
                </c:pt>
                <c:pt idx="355">
                  <c:v>8</c:v>
                </c:pt>
                <c:pt idx="356">
                  <c:v>6</c:v>
                </c:pt>
                <c:pt idx="357">
                  <c:v>5</c:v>
                </c:pt>
                <c:pt idx="358">
                  <c:v>4</c:v>
                </c:pt>
                <c:pt idx="359">
                  <c:v>6</c:v>
                </c:pt>
                <c:pt idx="360">
                  <c:v>8</c:v>
                </c:pt>
                <c:pt idx="361">
                  <c:v>7</c:v>
                </c:pt>
                <c:pt idx="362">
                  <c:v>7</c:v>
                </c:pt>
                <c:pt idx="363">
                  <c:v>4</c:v>
                </c:pt>
                <c:pt idx="364">
                  <c:v>5</c:v>
                </c:pt>
                <c:pt idx="365">
                  <c:v>7</c:v>
                </c:pt>
                <c:pt idx="366">
                  <c:v>8</c:v>
                </c:pt>
                <c:pt idx="367">
                  <c:v>9</c:v>
                </c:pt>
                <c:pt idx="368">
                  <c:v>6</c:v>
                </c:pt>
                <c:pt idx="369">
                  <c:v>9</c:v>
                </c:pt>
                <c:pt idx="370">
                  <c:v>7</c:v>
                </c:pt>
                <c:pt idx="371">
                  <c:v>6</c:v>
                </c:pt>
                <c:pt idx="372">
                  <c:v>7</c:v>
                </c:pt>
                <c:pt idx="373">
                  <c:v>7</c:v>
                </c:pt>
                <c:pt idx="374">
                  <c:v>7</c:v>
                </c:pt>
                <c:pt idx="375">
                  <c:v>8</c:v>
                </c:pt>
                <c:pt idx="376">
                  <c:v>4</c:v>
                </c:pt>
                <c:pt idx="377">
                  <c:v>8</c:v>
                </c:pt>
                <c:pt idx="378">
                  <c:v>8</c:v>
                </c:pt>
                <c:pt idx="379">
                  <c:v>6</c:v>
                </c:pt>
                <c:pt idx="380">
                  <c:v>7</c:v>
                </c:pt>
                <c:pt idx="381">
                  <c:v>9</c:v>
                </c:pt>
                <c:pt idx="382">
                  <c:v>7</c:v>
                </c:pt>
                <c:pt idx="383">
                  <c:v>5</c:v>
                </c:pt>
                <c:pt idx="384">
                  <c:v>4</c:v>
                </c:pt>
                <c:pt idx="385">
                  <c:v>6</c:v>
                </c:pt>
                <c:pt idx="386">
                  <c:v>9</c:v>
                </c:pt>
                <c:pt idx="387">
                  <c:v>9</c:v>
                </c:pt>
                <c:pt idx="388">
                  <c:v>8</c:v>
                </c:pt>
                <c:pt idx="389">
                  <c:v>6</c:v>
                </c:pt>
                <c:pt idx="390">
                  <c:v>9</c:v>
                </c:pt>
                <c:pt idx="391">
                  <c:v>6</c:v>
                </c:pt>
                <c:pt idx="392">
                  <c:v>9</c:v>
                </c:pt>
                <c:pt idx="393">
                  <c:v>9</c:v>
                </c:pt>
                <c:pt idx="394">
                  <c:v>8</c:v>
                </c:pt>
                <c:pt idx="395">
                  <c:v>6</c:v>
                </c:pt>
                <c:pt idx="396">
                  <c:v>9</c:v>
                </c:pt>
                <c:pt idx="397">
                  <c:v>9</c:v>
                </c:pt>
                <c:pt idx="398">
                  <c:v>8</c:v>
                </c:pt>
                <c:pt idx="399">
                  <c:v>8</c:v>
                </c:pt>
                <c:pt idx="400">
                  <c:v>3</c:v>
                </c:pt>
                <c:pt idx="401">
                  <c:v>1</c:v>
                </c:pt>
                <c:pt idx="402">
                  <c:v>1</c:v>
                </c:pt>
                <c:pt idx="403">
                  <c:v>2</c:v>
                </c:pt>
                <c:pt idx="404">
                  <c:v>2</c:v>
                </c:pt>
                <c:pt idx="405">
                  <c:v>2</c:v>
                </c:pt>
                <c:pt idx="406">
                  <c:v>3</c:v>
                </c:pt>
                <c:pt idx="407">
                  <c:v>6</c:v>
                </c:pt>
                <c:pt idx="408">
                  <c:v>4</c:v>
                </c:pt>
                <c:pt idx="409">
                  <c:v>6</c:v>
                </c:pt>
                <c:pt idx="410">
                  <c:v>5</c:v>
                </c:pt>
                <c:pt idx="411">
                  <c:v>3</c:v>
                </c:pt>
                <c:pt idx="412">
                  <c:v>2</c:v>
                </c:pt>
                <c:pt idx="413">
                  <c:v>4</c:v>
                </c:pt>
                <c:pt idx="414">
                  <c:v>3</c:v>
                </c:pt>
                <c:pt idx="415">
                  <c:v>8</c:v>
                </c:pt>
                <c:pt idx="416">
                  <c:v>8</c:v>
                </c:pt>
                <c:pt idx="417">
                  <c:v>9</c:v>
                </c:pt>
                <c:pt idx="418">
                  <c:v>10</c:v>
                </c:pt>
                <c:pt idx="419">
                  <c:v>8</c:v>
                </c:pt>
                <c:pt idx="420">
                  <c:v>4</c:v>
                </c:pt>
                <c:pt idx="421">
                  <c:v>8</c:v>
                </c:pt>
                <c:pt idx="422">
                  <c:v>9</c:v>
                </c:pt>
                <c:pt idx="423">
                  <c:v>3</c:v>
                </c:pt>
                <c:pt idx="424">
                  <c:v>3</c:v>
                </c:pt>
                <c:pt idx="425">
                  <c:v>2</c:v>
                </c:pt>
                <c:pt idx="426">
                  <c:v>1</c:v>
                </c:pt>
                <c:pt idx="427">
                  <c:v>3</c:v>
                </c:pt>
                <c:pt idx="428">
                  <c:v>4</c:v>
                </c:pt>
                <c:pt idx="429">
                  <c:v>4</c:v>
                </c:pt>
                <c:pt idx="430">
                  <c:v>1</c:v>
                </c:pt>
                <c:pt idx="431">
                  <c:v>4</c:v>
                </c:pt>
                <c:pt idx="432">
                  <c:v>4</c:v>
                </c:pt>
                <c:pt idx="433">
                  <c:v>3</c:v>
                </c:pt>
                <c:pt idx="434">
                  <c:v>4</c:v>
                </c:pt>
                <c:pt idx="435">
                  <c:v>7</c:v>
                </c:pt>
                <c:pt idx="436">
                  <c:v>3</c:v>
                </c:pt>
                <c:pt idx="437">
                  <c:v>1</c:v>
                </c:pt>
                <c:pt idx="438">
                  <c:v>4</c:v>
                </c:pt>
                <c:pt idx="439">
                  <c:v>6</c:v>
                </c:pt>
                <c:pt idx="440">
                  <c:v>5</c:v>
                </c:pt>
                <c:pt idx="441">
                  <c:v>2</c:v>
                </c:pt>
                <c:pt idx="442">
                  <c:v>5</c:v>
                </c:pt>
                <c:pt idx="443">
                  <c:v>4</c:v>
                </c:pt>
                <c:pt idx="444">
                  <c:v>4</c:v>
                </c:pt>
                <c:pt idx="445">
                  <c:v>4</c:v>
                </c:pt>
                <c:pt idx="446">
                  <c:v>5</c:v>
                </c:pt>
                <c:pt idx="447">
                  <c:v>2</c:v>
                </c:pt>
                <c:pt idx="448">
                  <c:v>4</c:v>
                </c:pt>
                <c:pt idx="449">
                  <c:v>3</c:v>
                </c:pt>
                <c:pt idx="450">
                  <c:v>2</c:v>
                </c:pt>
                <c:pt idx="451">
                  <c:v>1</c:v>
                </c:pt>
                <c:pt idx="452">
                  <c:v>2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4</c:v>
                </c:pt>
                <c:pt idx="457">
                  <c:v>1</c:v>
                </c:pt>
                <c:pt idx="458">
                  <c:v>4</c:v>
                </c:pt>
                <c:pt idx="459">
                  <c:v>4</c:v>
                </c:pt>
                <c:pt idx="460">
                  <c:v>3</c:v>
                </c:pt>
                <c:pt idx="461">
                  <c:v>4</c:v>
                </c:pt>
                <c:pt idx="462">
                  <c:v>4</c:v>
                </c:pt>
                <c:pt idx="463">
                  <c:v>3</c:v>
                </c:pt>
                <c:pt idx="464">
                  <c:v>2</c:v>
                </c:pt>
                <c:pt idx="465">
                  <c:v>3</c:v>
                </c:pt>
                <c:pt idx="466">
                  <c:v>5</c:v>
                </c:pt>
                <c:pt idx="467">
                  <c:v>3</c:v>
                </c:pt>
                <c:pt idx="468">
                  <c:v>3</c:v>
                </c:pt>
                <c:pt idx="469">
                  <c:v>3</c:v>
                </c:pt>
                <c:pt idx="470">
                  <c:v>2</c:v>
                </c:pt>
                <c:pt idx="471">
                  <c:v>2</c:v>
                </c:pt>
                <c:pt idx="472">
                  <c:v>1</c:v>
                </c:pt>
                <c:pt idx="473">
                  <c:v>2</c:v>
                </c:pt>
                <c:pt idx="474">
                  <c:v>2</c:v>
                </c:pt>
                <c:pt idx="475">
                  <c:v>2</c:v>
                </c:pt>
                <c:pt idx="476">
                  <c:v>2</c:v>
                </c:pt>
                <c:pt idx="477">
                  <c:v>1</c:v>
                </c:pt>
                <c:pt idx="478">
                  <c:v>2</c:v>
                </c:pt>
                <c:pt idx="479">
                  <c:v>1</c:v>
                </c:pt>
                <c:pt idx="480">
                  <c:v>3</c:v>
                </c:pt>
                <c:pt idx="481">
                  <c:v>2</c:v>
                </c:pt>
                <c:pt idx="482">
                  <c:v>2</c:v>
                </c:pt>
                <c:pt idx="483">
                  <c:v>5</c:v>
                </c:pt>
                <c:pt idx="484">
                  <c:v>7</c:v>
                </c:pt>
                <c:pt idx="485">
                  <c:v>4</c:v>
                </c:pt>
                <c:pt idx="486">
                  <c:v>4</c:v>
                </c:pt>
                <c:pt idx="487">
                  <c:v>2</c:v>
                </c:pt>
                <c:pt idx="488">
                  <c:v>4</c:v>
                </c:pt>
                <c:pt idx="489">
                  <c:v>3</c:v>
                </c:pt>
                <c:pt idx="490">
                  <c:v>3</c:v>
                </c:pt>
                <c:pt idx="491">
                  <c:v>3</c:v>
                </c:pt>
                <c:pt idx="492">
                  <c:v>2</c:v>
                </c:pt>
                <c:pt idx="493">
                  <c:v>2</c:v>
                </c:pt>
                <c:pt idx="494">
                  <c:v>1</c:v>
                </c:pt>
                <c:pt idx="495">
                  <c:v>1</c:v>
                </c:pt>
                <c:pt idx="496">
                  <c:v>1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</c:numCache>
            </c:numRef>
          </c:xVal>
          <c:yVal>
            <c:numRef>
              <c:f>'e)'!$G$4:$G$503</c:f>
              <c:numCache>
                <c:formatCode>General</c:formatCode>
                <c:ptCount val="500"/>
                <c:pt idx="0">
                  <c:v>6</c:v>
                </c:pt>
                <c:pt idx="1">
                  <c:v>4</c:v>
                </c:pt>
                <c:pt idx="2">
                  <c:v>7.0000000000000009</c:v>
                </c:pt>
                <c:pt idx="3">
                  <c:v>8</c:v>
                </c:pt>
                <c:pt idx="4">
                  <c:v>8</c:v>
                </c:pt>
                <c:pt idx="5">
                  <c:v>9</c:v>
                </c:pt>
                <c:pt idx="6">
                  <c:v>9</c:v>
                </c:pt>
                <c:pt idx="7">
                  <c:v>8</c:v>
                </c:pt>
                <c:pt idx="8">
                  <c:v>8</c:v>
                </c:pt>
                <c:pt idx="9">
                  <c:v>8</c:v>
                </c:pt>
                <c:pt idx="10">
                  <c:v>9</c:v>
                </c:pt>
                <c:pt idx="11">
                  <c:v>6</c:v>
                </c:pt>
                <c:pt idx="12">
                  <c:v>7.0000000000000009</c:v>
                </c:pt>
                <c:pt idx="13">
                  <c:v>8</c:v>
                </c:pt>
                <c:pt idx="14">
                  <c:v>6</c:v>
                </c:pt>
                <c:pt idx="15">
                  <c:v>8</c:v>
                </c:pt>
                <c:pt idx="16">
                  <c:v>6</c:v>
                </c:pt>
                <c:pt idx="17">
                  <c:v>6</c:v>
                </c:pt>
                <c:pt idx="18">
                  <c:v>9</c:v>
                </c:pt>
                <c:pt idx="19">
                  <c:v>9</c:v>
                </c:pt>
                <c:pt idx="20">
                  <c:v>9</c:v>
                </c:pt>
                <c:pt idx="21">
                  <c:v>7.0000000000000009</c:v>
                </c:pt>
                <c:pt idx="22">
                  <c:v>8</c:v>
                </c:pt>
                <c:pt idx="23">
                  <c:v>5</c:v>
                </c:pt>
                <c:pt idx="24">
                  <c:v>9</c:v>
                </c:pt>
                <c:pt idx="25">
                  <c:v>9</c:v>
                </c:pt>
                <c:pt idx="26">
                  <c:v>5</c:v>
                </c:pt>
                <c:pt idx="27">
                  <c:v>9</c:v>
                </c:pt>
                <c:pt idx="28">
                  <c:v>5</c:v>
                </c:pt>
                <c:pt idx="29">
                  <c:v>4</c:v>
                </c:pt>
                <c:pt idx="30">
                  <c:v>9</c:v>
                </c:pt>
                <c:pt idx="31">
                  <c:v>8</c:v>
                </c:pt>
                <c:pt idx="32">
                  <c:v>7.0000000000000009</c:v>
                </c:pt>
                <c:pt idx="33">
                  <c:v>8</c:v>
                </c:pt>
                <c:pt idx="34">
                  <c:v>5</c:v>
                </c:pt>
                <c:pt idx="35">
                  <c:v>3.0000000000000004</c:v>
                </c:pt>
                <c:pt idx="36">
                  <c:v>4</c:v>
                </c:pt>
                <c:pt idx="37">
                  <c:v>3.0000000000000004</c:v>
                </c:pt>
                <c:pt idx="38">
                  <c:v>3.0000000000000004</c:v>
                </c:pt>
                <c:pt idx="39">
                  <c:v>2.0000000000000004</c:v>
                </c:pt>
                <c:pt idx="40">
                  <c:v>6</c:v>
                </c:pt>
                <c:pt idx="41">
                  <c:v>6</c:v>
                </c:pt>
                <c:pt idx="42">
                  <c:v>7.0000000000000009</c:v>
                </c:pt>
                <c:pt idx="43">
                  <c:v>5</c:v>
                </c:pt>
                <c:pt idx="44">
                  <c:v>8</c:v>
                </c:pt>
                <c:pt idx="45">
                  <c:v>9</c:v>
                </c:pt>
                <c:pt idx="46">
                  <c:v>9</c:v>
                </c:pt>
                <c:pt idx="47">
                  <c:v>9</c:v>
                </c:pt>
                <c:pt idx="48">
                  <c:v>6</c:v>
                </c:pt>
                <c:pt idx="49">
                  <c:v>5</c:v>
                </c:pt>
                <c:pt idx="50">
                  <c:v>5</c:v>
                </c:pt>
                <c:pt idx="51">
                  <c:v>7.0000000000000009</c:v>
                </c:pt>
                <c:pt idx="52">
                  <c:v>7.0000000000000009</c:v>
                </c:pt>
                <c:pt idx="53">
                  <c:v>7.0000000000000009</c:v>
                </c:pt>
                <c:pt idx="54">
                  <c:v>9</c:v>
                </c:pt>
                <c:pt idx="55">
                  <c:v>6</c:v>
                </c:pt>
                <c:pt idx="56">
                  <c:v>5</c:v>
                </c:pt>
                <c:pt idx="57">
                  <c:v>6</c:v>
                </c:pt>
                <c:pt idx="58">
                  <c:v>9</c:v>
                </c:pt>
                <c:pt idx="59">
                  <c:v>9</c:v>
                </c:pt>
                <c:pt idx="60">
                  <c:v>8</c:v>
                </c:pt>
                <c:pt idx="61">
                  <c:v>8</c:v>
                </c:pt>
                <c:pt idx="62">
                  <c:v>6</c:v>
                </c:pt>
                <c:pt idx="63">
                  <c:v>8</c:v>
                </c:pt>
                <c:pt idx="64">
                  <c:v>9</c:v>
                </c:pt>
                <c:pt idx="65">
                  <c:v>8</c:v>
                </c:pt>
                <c:pt idx="66">
                  <c:v>5</c:v>
                </c:pt>
                <c:pt idx="67">
                  <c:v>5</c:v>
                </c:pt>
                <c:pt idx="68">
                  <c:v>6</c:v>
                </c:pt>
                <c:pt idx="69">
                  <c:v>6</c:v>
                </c:pt>
                <c:pt idx="70">
                  <c:v>5</c:v>
                </c:pt>
                <c:pt idx="71">
                  <c:v>4</c:v>
                </c:pt>
                <c:pt idx="72">
                  <c:v>7.0000000000000009</c:v>
                </c:pt>
                <c:pt idx="73">
                  <c:v>7.0000000000000009</c:v>
                </c:pt>
                <c:pt idx="74">
                  <c:v>6</c:v>
                </c:pt>
                <c:pt idx="75">
                  <c:v>10</c:v>
                </c:pt>
                <c:pt idx="76">
                  <c:v>7.0000000000000009</c:v>
                </c:pt>
                <c:pt idx="77">
                  <c:v>9</c:v>
                </c:pt>
                <c:pt idx="78">
                  <c:v>8</c:v>
                </c:pt>
                <c:pt idx="79">
                  <c:v>5</c:v>
                </c:pt>
                <c:pt idx="80">
                  <c:v>6</c:v>
                </c:pt>
                <c:pt idx="81">
                  <c:v>8</c:v>
                </c:pt>
                <c:pt idx="82">
                  <c:v>6</c:v>
                </c:pt>
                <c:pt idx="83">
                  <c:v>8</c:v>
                </c:pt>
                <c:pt idx="84">
                  <c:v>9</c:v>
                </c:pt>
                <c:pt idx="85">
                  <c:v>9</c:v>
                </c:pt>
                <c:pt idx="86">
                  <c:v>8</c:v>
                </c:pt>
                <c:pt idx="87">
                  <c:v>9</c:v>
                </c:pt>
                <c:pt idx="88">
                  <c:v>9</c:v>
                </c:pt>
                <c:pt idx="89">
                  <c:v>5</c:v>
                </c:pt>
                <c:pt idx="90">
                  <c:v>8</c:v>
                </c:pt>
                <c:pt idx="91">
                  <c:v>9</c:v>
                </c:pt>
                <c:pt idx="92">
                  <c:v>7.0000000000000009</c:v>
                </c:pt>
                <c:pt idx="93">
                  <c:v>8</c:v>
                </c:pt>
                <c:pt idx="94">
                  <c:v>9</c:v>
                </c:pt>
                <c:pt idx="95">
                  <c:v>7.0000000000000009</c:v>
                </c:pt>
                <c:pt idx="96">
                  <c:v>9</c:v>
                </c:pt>
                <c:pt idx="97">
                  <c:v>7.0000000000000009</c:v>
                </c:pt>
                <c:pt idx="98">
                  <c:v>9</c:v>
                </c:pt>
                <c:pt idx="99">
                  <c:v>6</c:v>
                </c:pt>
                <c:pt idx="100">
                  <c:v>8</c:v>
                </c:pt>
                <c:pt idx="101">
                  <c:v>7.0000000000000009</c:v>
                </c:pt>
                <c:pt idx="102">
                  <c:v>8</c:v>
                </c:pt>
                <c:pt idx="103">
                  <c:v>6</c:v>
                </c:pt>
                <c:pt idx="104">
                  <c:v>9</c:v>
                </c:pt>
                <c:pt idx="105">
                  <c:v>6</c:v>
                </c:pt>
                <c:pt idx="106">
                  <c:v>1</c:v>
                </c:pt>
                <c:pt idx="107">
                  <c:v>3.0000000000000004</c:v>
                </c:pt>
                <c:pt idx="108">
                  <c:v>3.0000000000000004</c:v>
                </c:pt>
                <c:pt idx="109">
                  <c:v>3.0000000000000004</c:v>
                </c:pt>
                <c:pt idx="110">
                  <c:v>4</c:v>
                </c:pt>
                <c:pt idx="111">
                  <c:v>5</c:v>
                </c:pt>
                <c:pt idx="112">
                  <c:v>3.0000000000000004</c:v>
                </c:pt>
                <c:pt idx="113">
                  <c:v>6</c:v>
                </c:pt>
                <c:pt idx="114">
                  <c:v>5</c:v>
                </c:pt>
                <c:pt idx="115">
                  <c:v>3.0000000000000004</c:v>
                </c:pt>
                <c:pt idx="116">
                  <c:v>6</c:v>
                </c:pt>
                <c:pt idx="117">
                  <c:v>3.0000000000000004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4</c:v>
                </c:pt>
                <c:pt idx="122">
                  <c:v>5</c:v>
                </c:pt>
                <c:pt idx="123">
                  <c:v>1</c:v>
                </c:pt>
                <c:pt idx="124">
                  <c:v>1</c:v>
                </c:pt>
                <c:pt idx="125">
                  <c:v>3.0000000000000004</c:v>
                </c:pt>
                <c:pt idx="126">
                  <c:v>1</c:v>
                </c:pt>
                <c:pt idx="127">
                  <c:v>1</c:v>
                </c:pt>
                <c:pt idx="128">
                  <c:v>2.0000000000000004</c:v>
                </c:pt>
                <c:pt idx="129">
                  <c:v>6</c:v>
                </c:pt>
                <c:pt idx="130">
                  <c:v>7.0000000000000009</c:v>
                </c:pt>
                <c:pt idx="131">
                  <c:v>3.0000000000000004</c:v>
                </c:pt>
                <c:pt idx="132">
                  <c:v>2.0000000000000004</c:v>
                </c:pt>
                <c:pt idx="133">
                  <c:v>1</c:v>
                </c:pt>
                <c:pt idx="134">
                  <c:v>1</c:v>
                </c:pt>
                <c:pt idx="135">
                  <c:v>3.0000000000000004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4</c:v>
                </c:pt>
                <c:pt idx="140">
                  <c:v>2.0000000000000004</c:v>
                </c:pt>
                <c:pt idx="141">
                  <c:v>1</c:v>
                </c:pt>
                <c:pt idx="142">
                  <c:v>3.0000000000000004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2.0000000000000004</c:v>
                </c:pt>
                <c:pt idx="147">
                  <c:v>2.0000000000000004</c:v>
                </c:pt>
                <c:pt idx="148">
                  <c:v>7.0000000000000009</c:v>
                </c:pt>
                <c:pt idx="149">
                  <c:v>3.0000000000000004</c:v>
                </c:pt>
                <c:pt idx="150">
                  <c:v>6</c:v>
                </c:pt>
                <c:pt idx="151">
                  <c:v>7.0000000000000009</c:v>
                </c:pt>
                <c:pt idx="152">
                  <c:v>8</c:v>
                </c:pt>
                <c:pt idx="153">
                  <c:v>5</c:v>
                </c:pt>
                <c:pt idx="154">
                  <c:v>6</c:v>
                </c:pt>
                <c:pt idx="155">
                  <c:v>7.0000000000000009</c:v>
                </c:pt>
                <c:pt idx="156">
                  <c:v>4</c:v>
                </c:pt>
                <c:pt idx="157">
                  <c:v>6</c:v>
                </c:pt>
                <c:pt idx="158">
                  <c:v>7.0000000000000009</c:v>
                </c:pt>
                <c:pt idx="159">
                  <c:v>7.0000000000000009</c:v>
                </c:pt>
                <c:pt idx="160">
                  <c:v>6</c:v>
                </c:pt>
                <c:pt idx="161">
                  <c:v>7.0000000000000009</c:v>
                </c:pt>
                <c:pt idx="162">
                  <c:v>1</c:v>
                </c:pt>
                <c:pt idx="163">
                  <c:v>5</c:v>
                </c:pt>
                <c:pt idx="164">
                  <c:v>2.0000000000000004</c:v>
                </c:pt>
                <c:pt idx="165">
                  <c:v>1</c:v>
                </c:pt>
                <c:pt idx="166">
                  <c:v>5</c:v>
                </c:pt>
                <c:pt idx="167">
                  <c:v>6</c:v>
                </c:pt>
                <c:pt idx="168">
                  <c:v>5</c:v>
                </c:pt>
                <c:pt idx="169">
                  <c:v>4</c:v>
                </c:pt>
                <c:pt idx="170">
                  <c:v>4</c:v>
                </c:pt>
                <c:pt idx="171">
                  <c:v>4</c:v>
                </c:pt>
                <c:pt idx="172">
                  <c:v>1</c:v>
                </c:pt>
                <c:pt idx="173">
                  <c:v>1</c:v>
                </c:pt>
                <c:pt idx="174">
                  <c:v>1</c:v>
                </c:pt>
                <c:pt idx="175">
                  <c:v>1</c:v>
                </c:pt>
                <c:pt idx="176">
                  <c:v>1</c:v>
                </c:pt>
                <c:pt idx="177">
                  <c:v>3.0000000000000004</c:v>
                </c:pt>
                <c:pt idx="178">
                  <c:v>1</c:v>
                </c:pt>
                <c:pt idx="179">
                  <c:v>3.0000000000000004</c:v>
                </c:pt>
                <c:pt idx="180">
                  <c:v>2.0000000000000004</c:v>
                </c:pt>
                <c:pt idx="181">
                  <c:v>2.0000000000000004</c:v>
                </c:pt>
                <c:pt idx="182">
                  <c:v>1</c:v>
                </c:pt>
                <c:pt idx="183">
                  <c:v>1</c:v>
                </c:pt>
                <c:pt idx="184">
                  <c:v>3.0000000000000004</c:v>
                </c:pt>
                <c:pt idx="185">
                  <c:v>2.0000000000000004</c:v>
                </c:pt>
                <c:pt idx="186">
                  <c:v>3.0000000000000004</c:v>
                </c:pt>
                <c:pt idx="187">
                  <c:v>3.0000000000000004</c:v>
                </c:pt>
                <c:pt idx="188">
                  <c:v>1</c:v>
                </c:pt>
                <c:pt idx="189">
                  <c:v>3.0000000000000004</c:v>
                </c:pt>
                <c:pt idx="190">
                  <c:v>3.0000000000000004</c:v>
                </c:pt>
                <c:pt idx="191">
                  <c:v>1</c:v>
                </c:pt>
                <c:pt idx="192">
                  <c:v>3.0000000000000004</c:v>
                </c:pt>
                <c:pt idx="193">
                  <c:v>2.0000000000000004</c:v>
                </c:pt>
                <c:pt idx="194">
                  <c:v>2.0000000000000004</c:v>
                </c:pt>
                <c:pt idx="195">
                  <c:v>1</c:v>
                </c:pt>
                <c:pt idx="196">
                  <c:v>1</c:v>
                </c:pt>
                <c:pt idx="197">
                  <c:v>3.0000000000000004</c:v>
                </c:pt>
                <c:pt idx="198">
                  <c:v>2.0000000000000004</c:v>
                </c:pt>
                <c:pt idx="199">
                  <c:v>3.0000000000000004</c:v>
                </c:pt>
                <c:pt idx="200">
                  <c:v>6</c:v>
                </c:pt>
                <c:pt idx="201">
                  <c:v>4</c:v>
                </c:pt>
                <c:pt idx="202">
                  <c:v>7.0000000000000009</c:v>
                </c:pt>
                <c:pt idx="203">
                  <c:v>8</c:v>
                </c:pt>
                <c:pt idx="204">
                  <c:v>8</c:v>
                </c:pt>
                <c:pt idx="205">
                  <c:v>9</c:v>
                </c:pt>
                <c:pt idx="206">
                  <c:v>9</c:v>
                </c:pt>
                <c:pt idx="207">
                  <c:v>8</c:v>
                </c:pt>
                <c:pt idx="208">
                  <c:v>8</c:v>
                </c:pt>
                <c:pt idx="209">
                  <c:v>8</c:v>
                </c:pt>
                <c:pt idx="210">
                  <c:v>9</c:v>
                </c:pt>
                <c:pt idx="211">
                  <c:v>6</c:v>
                </c:pt>
                <c:pt idx="212">
                  <c:v>7.0000000000000009</c:v>
                </c:pt>
                <c:pt idx="213">
                  <c:v>8</c:v>
                </c:pt>
                <c:pt idx="214">
                  <c:v>6</c:v>
                </c:pt>
                <c:pt idx="215">
                  <c:v>8</c:v>
                </c:pt>
                <c:pt idx="216">
                  <c:v>6</c:v>
                </c:pt>
                <c:pt idx="217">
                  <c:v>6</c:v>
                </c:pt>
                <c:pt idx="218">
                  <c:v>9</c:v>
                </c:pt>
                <c:pt idx="219">
                  <c:v>9</c:v>
                </c:pt>
                <c:pt idx="220">
                  <c:v>9</c:v>
                </c:pt>
                <c:pt idx="221">
                  <c:v>7.0000000000000009</c:v>
                </c:pt>
                <c:pt idx="222">
                  <c:v>8</c:v>
                </c:pt>
                <c:pt idx="223">
                  <c:v>5</c:v>
                </c:pt>
                <c:pt idx="224">
                  <c:v>9</c:v>
                </c:pt>
                <c:pt idx="225">
                  <c:v>9</c:v>
                </c:pt>
                <c:pt idx="226">
                  <c:v>5</c:v>
                </c:pt>
                <c:pt idx="227">
                  <c:v>9</c:v>
                </c:pt>
                <c:pt idx="228">
                  <c:v>5</c:v>
                </c:pt>
                <c:pt idx="229">
                  <c:v>4</c:v>
                </c:pt>
                <c:pt idx="230">
                  <c:v>9</c:v>
                </c:pt>
                <c:pt idx="231">
                  <c:v>8</c:v>
                </c:pt>
                <c:pt idx="232">
                  <c:v>7.0000000000000009</c:v>
                </c:pt>
                <c:pt idx="233">
                  <c:v>8</c:v>
                </c:pt>
                <c:pt idx="234">
                  <c:v>5</c:v>
                </c:pt>
                <c:pt idx="235">
                  <c:v>3.0000000000000004</c:v>
                </c:pt>
                <c:pt idx="236">
                  <c:v>4</c:v>
                </c:pt>
                <c:pt idx="237">
                  <c:v>3.0000000000000004</c:v>
                </c:pt>
                <c:pt idx="238">
                  <c:v>3.0000000000000004</c:v>
                </c:pt>
                <c:pt idx="239">
                  <c:v>2.0000000000000004</c:v>
                </c:pt>
                <c:pt idx="240">
                  <c:v>6</c:v>
                </c:pt>
                <c:pt idx="241">
                  <c:v>6</c:v>
                </c:pt>
                <c:pt idx="242">
                  <c:v>7.0000000000000009</c:v>
                </c:pt>
                <c:pt idx="243">
                  <c:v>5</c:v>
                </c:pt>
                <c:pt idx="244">
                  <c:v>8</c:v>
                </c:pt>
                <c:pt idx="245">
                  <c:v>9</c:v>
                </c:pt>
                <c:pt idx="246">
                  <c:v>9</c:v>
                </c:pt>
                <c:pt idx="247">
                  <c:v>9</c:v>
                </c:pt>
                <c:pt idx="248">
                  <c:v>6</c:v>
                </c:pt>
                <c:pt idx="249">
                  <c:v>5</c:v>
                </c:pt>
                <c:pt idx="250">
                  <c:v>5</c:v>
                </c:pt>
                <c:pt idx="251">
                  <c:v>7.0000000000000009</c:v>
                </c:pt>
                <c:pt idx="252">
                  <c:v>7.0000000000000009</c:v>
                </c:pt>
                <c:pt idx="253">
                  <c:v>7.0000000000000009</c:v>
                </c:pt>
                <c:pt idx="254">
                  <c:v>9</c:v>
                </c:pt>
                <c:pt idx="255">
                  <c:v>6</c:v>
                </c:pt>
                <c:pt idx="256">
                  <c:v>5</c:v>
                </c:pt>
                <c:pt idx="257">
                  <c:v>6</c:v>
                </c:pt>
                <c:pt idx="258">
                  <c:v>9</c:v>
                </c:pt>
                <c:pt idx="259">
                  <c:v>9</c:v>
                </c:pt>
                <c:pt idx="260">
                  <c:v>8</c:v>
                </c:pt>
                <c:pt idx="261">
                  <c:v>8</c:v>
                </c:pt>
                <c:pt idx="262">
                  <c:v>6</c:v>
                </c:pt>
                <c:pt idx="263">
                  <c:v>8</c:v>
                </c:pt>
                <c:pt idx="264">
                  <c:v>9</c:v>
                </c:pt>
                <c:pt idx="265">
                  <c:v>8</c:v>
                </c:pt>
                <c:pt idx="266">
                  <c:v>5</c:v>
                </c:pt>
                <c:pt idx="267">
                  <c:v>5</c:v>
                </c:pt>
                <c:pt idx="268">
                  <c:v>6</c:v>
                </c:pt>
                <c:pt idx="269">
                  <c:v>6</c:v>
                </c:pt>
                <c:pt idx="270">
                  <c:v>5</c:v>
                </c:pt>
                <c:pt idx="271">
                  <c:v>4</c:v>
                </c:pt>
                <c:pt idx="272">
                  <c:v>7.0000000000000009</c:v>
                </c:pt>
                <c:pt idx="273">
                  <c:v>7.0000000000000009</c:v>
                </c:pt>
                <c:pt idx="274">
                  <c:v>6</c:v>
                </c:pt>
                <c:pt idx="275">
                  <c:v>10</c:v>
                </c:pt>
                <c:pt idx="276">
                  <c:v>7.0000000000000009</c:v>
                </c:pt>
                <c:pt idx="277">
                  <c:v>9</c:v>
                </c:pt>
                <c:pt idx="278">
                  <c:v>8</c:v>
                </c:pt>
                <c:pt idx="279">
                  <c:v>5</c:v>
                </c:pt>
                <c:pt idx="280">
                  <c:v>6</c:v>
                </c:pt>
                <c:pt idx="281">
                  <c:v>8</c:v>
                </c:pt>
                <c:pt idx="282">
                  <c:v>6</c:v>
                </c:pt>
                <c:pt idx="283">
                  <c:v>8</c:v>
                </c:pt>
                <c:pt idx="284">
                  <c:v>9</c:v>
                </c:pt>
                <c:pt idx="285">
                  <c:v>9</c:v>
                </c:pt>
                <c:pt idx="286">
                  <c:v>8</c:v>
                </c:pt>
                <c:pt idx="287">
                  <c:v>9</c:v>
                </c:pt>
                <c:pt idx="288">
                  <c:v>9</c:v>
                </c:pt>
                <c:pt idx="289">
                  <c:v>5</c:v>
                </c:pt>
                <c:pt idx="290">
                  <c:v>8</c:v>
                </c:pt>
                <c:pt idx="291">
                  <c:v>9</c:v>
                </c:pt>
                <c:pt idx="292">
                  <c:v>7.0000000000000009</c:v>
                </c:pt>
                <c:pt idx="293">
                  <c:v>8</c:v>
                </c:pt>
                <c:pt idx="294">
                  <c:v>9</c:v>
                </c:pt>
                <c:pt idx="295">
                  <c:v>7.0000000000000009</c:v>
                </c:pt>
                <c:pt idx="296">
                  <c:v>9</c:v>
                </c:pt>
                <c:pt idx="297">
                  <c:v>7.0000000000000009</c:v>
                </c:pt>
                <c:pt idx="298">
                  <c:v>9</c:v>
                </c:pt>
                <c:pt idx="299">
                  <c:v>6</c:v>
                </c:pt>
                <c:pt idx="300">
                  <c:v>8</c:v>
                </c:pt>
                <c:pt idx="301">
                  <c:v>7.0000000000000009</c:v>
                </c:pt>
                <c:pt idx="302">
                  <c:v>8</c:v>
                </c:pt>
                <c:pt idx="303">
                  <c:v>6</c:v>
                </c:pt>
                <c:pt idx="304">
                  <c:v>9</c:v>
                </c:pt>
                <c:pt idx="305">
                  <c:v>6</c:v>
                </c:pt>
                <c:pt idx="306">
                  <c:v>1</c:v>
                </c:pt>
                <c:pt idx="307">
                  <c:v>3.0000000000000004</c:v>
                </c:pt>
                <c:pt idx="308">
                  <c:v>3.0000000000000004</c:v>
                </c:pt>
                <c:pt idx="309">
                  <c:v>3.0000000000000004</c:v>
                </c:pt>
                <c:pt idx="310">
                  <c:v>4</c:v>
                </c:pt>
                <c:pt idx="311">
                  <c:v>5</c:v>
                </c:pt>
                <c:pt idx="312">
                  <c:v>3.0000000000000004</c:v>
                </c:pt>
                <c:pt idx="313">
                  <c:v>6</c:v>
                </c:pt>
                <c:pt idx="314">
                  <c:v>5</c:v>
                </c:pt>
                <c:pt idx="315">
                  <c:v>3.0000000000000004</c:v>
                </c:pt>
                <c:pt idx="316">
                  <c:v>6</c:v>
                </c:pt>
                <c:pt idx="317">
                  <c:v>3.0000000000000004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4</c:v>
                </c:pt>
                <c:pt idx="322">
                  <c:v>5</c:v>
                </c:pt>
                <c:pt idx="323">
                  <c:v>1</c:v>
                </c:pt>
                <c:pt idx="324">
                  <c:v>1</c:v>
                </c:pt>
                <c:pt idx="325">
                  <c:v>3.0000000000000004</c:v>
                </c:pt>
                <c:pt idx="326">
                  <c:v>1</c:v>
                </c:pt>
                <c:pt idx="327">
                  <c:v>1</c:v>
                </c:pt>
                <c:pt idx="328">
                  <c:v>2.0000000000000004</c:v>
                </c:pt>
                <c:pt idx="329">
                  <c:v>6</c:v>
                </c:pt>
                <c:pt idx="330">
                  <c:v>7.0000000000000009</c:v>
                </c:pt>
                <c:pt idx="331">
                  <c:v>3.0000000000000004</c:v>
                </c:pt>
                <c:pt idx="332">
                  <c:v>2.0000000000000004</c:v>
                </c:pt>
                <c:pt idx="333">
                  <c:v>1</c:v>
                </c:pt>
                <c:pt idx="334">
                  <c:v>1</c:v>
                </c:pt>
                <c:pt idx="335">
                  <c:v>3.0000000000000004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4</c:v>
                </c:pt>
                <c:pt idx="340">
                  <c:v>2.0000000000000004</c:v>
                </c:pt>
                <c:pt idx="341">
                  <c:v>1</c:v>
                </c:pt>
                <c:pt idx="342">
                  <c:v>3.0000000000000004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2.0000000000000004</c:v>
                </c:pt>
                <c:pt idx="347">
                  <c:v>2.0000000000000004</c:v>
                </c:pt>
                <c:pt idx="348">
                  <c:v>7.0000000000000009</c:v>
                </c:pt>
                <c:pt idx="349">
                  <c:v>3.0000000000000004</c:v>
                </c:pt>
                <c:pt idx="350">
                  <c:v>6</c:v>
                </c:pt>
                <c:pt idx="351">
                  <c:v>7.0000000000000009</c:v>
                </c:pt>
                <c:pt idx="352">
                  <c:v>8</c:v>
                </c:pt>
                <c:pt idx="353">
                  <c:v>5</c:v>
                </c:pt>
                <c:pt idx="354">
                  <c:v>6</c:v>
                </c:pt>
                <c:pt idx="355">
                  <c:v>7.0000000000000009</c:v>
                </c:pt>
                <c:pt idx="356">
                  <c:v>4</c:v>
                </c:pt>
                <c:pt idx="357">
                  <c:v>6</c:v>
                </c:pt>
                <c:pt idx="358">
                  <c:v>7.0000000000000009</c:v>
                </c:pt>
                <c:pt idx="359">
                  <c:v>7.0000000000000009</c:v>
                </c:pt>
                <c:pt idx="360">
                  <c:v>6</c:v>
                </c:pt>
                <c:pt idx="361">
                  <c:v>7.0000000000000009</c:v>
                </c:pt>
                <c:pt idx="362">
                  <c:v>1</c:v>
                </c:pt>
                <c:pt idx="363">
                  <c:v>5</c:v>
                </c:pt>
                <c:pt idx="364">
                  <c:v>2.0000000000000004</c:v>
                </c:pt>
                <c:pt idx="365">
                  <c:v>1</c:v>
                </c:pt>
                <c:pt idx="366">
                  <c:v>5</c:v>
                </c:pt>
                <c:pt idx="367">
                  <c:v>6</c:v>
                </c:pt>
                <c:pt idx="368">
                  <c:v>5</c:v>
                </c:pt>
                <c:pt idx="369">
                  <c:v>4</c:v>
                </c:pt>
                <c:pt idx="370">
                  <c:v>4</c:v>
                </c:pt>
                <c:pt idx="371">
                  <c:v>4</c:v>
                </c:pt>
                <c:pt idx="372">
                  <c:v>1</c:v>
                </c:pt>
                <c:pt idx="373">
                  <c:v>1</c:v>
                </c:pt>
                <c:pt idx="374">
                  <c:v>1</c:v>
                </c:pt>
                <c:pt idx="375">
                  <c:v>1</c:v>
                </c:pt>
                <c:pt idx="376">
                  <c:v>1</c:v>
                </c:pt>
                <c:pt idx="377">
                  <c:v>3.0000000000000004</c:v>
                </c:pt>
                <c:pt idx="378">
                  <c:v>1</c:v>
                </c:pt>
                <c:pt idx="379">
                  <c:v>3.0000000000000004</c:v>
                </c:pt>
                <c:pt idx="380">
                  <c:v>2.0000000000000004</c:v>
                </c:pt>
                <c:pt idx="381">
                  <c:v>2.0000000000000004</c:v>
                </c:pt>
                <c:pt idx="382">
                  <c:v>1</c:v>
                </c:pt>
                <c:pt idx="383">
                  <c:v>1</c:v>
                </c:pt>
                <c:pt idx="384">
                  <c:v>3.0000000000000004</c:v>
                </c:pt>
                <c:pt idx="385">
                  <c:v>2.0000000000000004</c:v>
                </c:pt>
                <c:pt idx="386">
                  <c:v>3.0000000000000004</c:v>
                </c:pt>
                <c:pt idx="387">
                  <c:v>3.0000000000000004</c:v>
                </c:pt>
                <c:pt idx="388">
                  <c:v>1</c:v>
                </c:pt>
                <c:pt idx="389">
                  <c:v>3.0000000000000004</c:v>
                </c:pt>
                <c:pt idx="390">
                  <c:v>3.0000000000000004</c:v>
                </c:pt>
                <c:pt idx="391">
                  <c:v>1</c:v>
                </c:pt>
                <c:pt idx="392">
                  <c:v>3.0000000000000004</c:v>
                </c:pt>
                <c:pt idx="393">
                  <c:v>2.0000000000000004</c:v>
                </c:pt>
                <c:pt idx="394">
                  <c:v>2.0000000000000004</c:v>
                </c:pt>
                <c:pt idx="395">
                  <c:v>1</c:v>
                </c:pt>
                <c:pt idx="396">
                  <c:v>1</c:v>
                </c:pt>
                <c:pt idx="397">
                  <c:v>3.0000000000000004</c:v>
                </c:pt>
                <c:pt idx="398">
                  <c:v>2.0000000000000004</c:v>
                </c:pt>
                <c:pt idx="399">
                  <c:v>3.0000000000000004</c:v>
                </c:pt>
                <c:pt idx="400">
                  <c:v>6</c:v>
                </c:pt>
                <c:pt idx="401">
                  <c:v>4</c:v>
                </c:pt>
                <c:pt idx="402">
                  <c:v>7.0000000000000009</c:v>
                </c:pt>
                <c:pt idx="403">
                  <c:v>8</c:v>
                </c:pt>
                <c:pt idx="404">
                  <c:v>8</c:v>
                </c:pt>
                <c:pt idx="405">
                  <c:v>9</c:v>
                </c:pt>
                <c:pt idx="406">
                  <c:v>9</c:v>
                </c:pt>
                <c:pt idx="407">
                  <c:v>8</c:v>
                </c:pt>
                <c:pt idx="408">
                  <c:v>8</c:v>
                </c:pt>
                <c:pt idx="409">
                  <c:v>8</c:v>
                </c:pt>
                <c:pt idx="410">
                  <c:v>9</c:v>
                </c:pt>
                <c:pt idx="411">
                  <c:v>6</c:v>
                </c:pt>
                <c:pt idx="412">
                  <c:v>7.0000000000000009</c:v>
                </c:pt>
                <c:pt idx="413">
                  <c:v>8</c:v>
                </c:pt>
                <c:pt idx="414">
                  <c:v>6</c:v>
                </c:pt>
                <c:pt idx="415">
                  <c:v>8</c:v>
                </c:pt>
                <c:pt idx="416">
                  <c:v>6</c:v>
                </c:pt>
                <c:pt idx="417">
                  <c:v>6</c:v>
                </c:pt>
                <c:pt idx="418">
                  <c:v>9</c:v>
                </c:pt>
                <c:pt idx="419">
                  <c:v>9</c:v>
                </c:pt>
                <c:pt idx="420">
                  <c:v>9</c:v>
                </c:pt>
                <c:pt idx="421">
                  <c:v>7.0000000000000009</c:v>
                </c:pt>
                <c:pt idx="422">
                  <c:v>8</c:v>
                </c:pt>
                <c:pt idx="423">
                  <c:v>5</c:v>
                </c:pt>
                <c:pt idx="424">
                  <c:v>9</c:v>
                </c:pt>
                <c:pt idx="425">
                  <c:v>9</c:v>
                </c:pt>
                <c:pt idx="426">
                  <c:v>5</c:v>
                </c:pt>
                <c:pt idx="427">
                  <c:v>9</c:v>
                </c:pt>
                <c:pt idx="428">
                  <c:v>5</c:v>
                </c:pt>
                <c:pt idx="429">
                  <c:v>4</c:v>
                </c:pt>
                <c:pt idx="430">
                  <c:v>9</c:v>
                </c:pt>
                <c:pt idx="431">
                  <c:v>8</c:v>
                </c:pt>
                <c:pt idx="432">
                  <c:v>7.0000000000000009</c:v>
                </c:pt>
                <c:pt idx="433">
                  <c:v>8</c:v>
                </c:pt>
                <c:pt idx="434">
                  <c:v>5</c:v>
                </c:pt>
                <c:pt idx="435">
                  <c:v>3.0000000000000004</c:v>
                </c:pt>
                <c:pt idx="436">
                  <c:v>4</c:v>
                </c:pt>
                <c:pt idx="437">
                  <c:v>3.0000000000000004</c:v>
                </c:pt>
                <c:pt idx="438">
                  <c:v>3.0000000000000004</c:v>
                </c:pt>
                <c:pt idx="439">
                  <c:v>2.0000000000000004</c:v>
                </c:pt>
                <c:pt idx="440">
                  <c:v>6</c:v>
                </c:pt>
                <c:pt idx="441">
                  <c:v>6</c:v>
                </c:pt>
                <c:pt idx="442">
                  <c:v>7.0000000000000009</c:v>
                </c:pt>
                <c:pt idx="443">
                  <c:v>5</c:v>
                </c:pt>
                <c:pt idx="444">
                  <c:v>8</c:v>
                </c:pt>
                <c:pt idx="445">
                  <c:v>9</c:v>
                </c:pt>
                <c:pt idx="446">
                  <c:v>9</c:v>
                </c:pt>
                <c:pt idx="447">
                  <c:v>9</c:v>
                </c:pt>
                <c:pt idx="448">
                  <c:v>6</c:v>
                </c:pt>
                <c:pt idx="449">
                  <c:v>5</c:v>
                </c:pt>
                <c:pt idx="450">
                  <c:v>5</c:v>
                </c:pt>
                <c:pt idx="451">
                  <c:v>7.0000000000000009</c:v>
                </c:pt>
                <c:pt idx="452">
                  <c:v>7.0000000000000009</c:v>
                </c:pt>
                <c:pt idx="453">
                  <c:v>7.0000000000000009</c:v>
                </c:pt>
                <c:pt idx="454">
                  <c:v>9</c:v>
                </c:pt>
                <c:pt idx="455">
                  <c:v>6</c:v>
                </c:pt>
                <c:pt idx="456">
                  <c:v>5</c:v>
                </c:pt>
                <c:pt idx="457">
                  <c:v>6</c:v>
                </c:pt>
                <c:pt idx="458">
                  <c:v>9</c:v>
                </c:pt>
                <c:pt idx="459">
                  <c:v>9</c:v>
                </c:pt>
                <c:pt idx="460">
                  <c:v>8</c:v>
                </c:pt>
                <c:pt idx="461">
                  <c:v>8</c:v>
                </c:pt>
                <c:pt idx="462">
                  <c:v>6</c:v>
                </c:pt>
                <c:pt idx="463">
                  <c:v>8</c:v>
                </c:pt>
                <c:pt idx="464">
                  <c:v>9</c:v>
                </c:pt>
                <c:pt idx="465">
                  <c:v>8</c:v>
                </c:pt>
                <c:pt idx="466">
                  <c:v>5</c:v>
                </c:pt>
                <c:pt idx="467">
                  <c:v>5</c:v>
                </c:pt>
                <c:pt idx="468">
                  <c:v>6</c:v>
                </c:pt>
                <c:pt idx="469">
                  <c:v>6</c:v>
                </c:pt>
                <c:pt idx="470">
                  <c:v>5</c:v>
                </c:pt>
                <c:pt idx="471">
                  <c:v>4</c:v>
                </c:pt>
                <c:pt idx="472">
                  <c:v>7.0000000000000009</c:v>
                </c:pt>
                <c:pt idx="473">
                  <c:v>7.0000000000000009</c:v>
                </c:pt>
                <c:pt idx="474">
                  <c:v>6</c:v>
                </c:pt>
                <c:pt idx="475">
                  <c:v>10</c:v>
                </c:pt>
                <c:pt idx="476">
                  <c:v>7.0000000000000009</c:v>
                </c:pt>
                <c:pt idx="477">
                  <c:v>9</c:v>
                </c:pt>
                <c:pt idx="478">
                  <c:v>8</c:v>
                </c:pt>
                <c:pt idx="479">
                  <c:v>5</c:v>
                </c:pt>
                <c:pt idx="480">
                  <c:v>6</c:v>
                </c:pt>
                <c:pt idx="481">
                  <c:v>8</c:v>
                </c:pt>
                <c:pt idx="482">
                  <c:v>6</c:v>
                </c:pt>
                <c:pt idx="483">
                  <c:v>8</c:v>
                </c:pt>
                <c:pt idx="484">
                  <c:v>9</c:v>
                </c:pt>
                <c:pt idx="485">
                  <c:v>9</c:v>
                </c:pt>
                <c:pt idx="486">
                  <c:v>8</c:v>
                </c:pt>
                <c:pt idx="487">
                  <c:v>9</c:v>
                </c:pt>
                <c:pt idx="488">
                  <c:v>9</c:v>
                </c:pt>
                <c:pt idx="489">
                  <c:v>5</c:v>
                </c:pt>
                <c:pt idx="490">
                  <c:v>8</c:v>
                </c:pt>
                <c:pt idx="491">
                  <c:v>9</c:v>
                </c:pt>
                <c:pt idx="492">
                  <c:v>7.0000000000000009</c:v>
                </c:pt>
                <c:pt idx="493">
                  <c:v>8</c:v>
                </c:pt>
                <c:pt idx="494">
                  <c:v>9</c:v>
                </c:pt>
                <c:pt idx="495">
                  <c:v>7.0000000000000009</c:v>
                </c:pt>
                <c:pt idx="496">
                  <c:v>9</c:v>
                </c:pt>
                <c:pt idx="497">
                  <c:v>7.0000000000000009</c:v>
                </c:pt>
                <c:pt idx="498">
                  <c:v>9</c:v>
                </c:pt>
                <c:pt idx="499">
                  <c:v>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406-4B96-BE42-FD464928AD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02721184"/>
        <c:axId val="402717904"/>
      </c:scatterChart>
      <c:valAx>
        <c:axId val="4027211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alpha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17904"/>
        <c:crosses val="autoZero"/>
        <c:crossBetween val="midCat"/>
      </c:valAx>
      <c:valAx>
        <c:axId val="402717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40272118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PreisLeistung-Kundenbetreuung</c:v>
          </c:tx>
          <c:spPr>
            <a:ln w="25400" cap="rnd">
              <a:noFill/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circle"/>
            <c:size val="6"/>
            <c:spPr>
              <a:solidFill>
                <a:schemeClr val="accent1"/>
              </a:solidFill>
              <a:ln w="22225">
                <a:solidFill>
                  <a:schemeClr val="lt1"/>
                </a:solidFill>
                <a:round/>
              </a:ln>
              <a:effectLst/>
            </c:spPr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0"/>
          </c:trendline>
          <c:xVal>
            <c:numRef>
              <c:f>'e)'!$C$4:$C$503</c:f>
              <c:numCache>
                <c:formatCode>General</c:formatCode>
                <c:ptCount val="500"/>
                <c:pt idx="0">
                  <c:v>3.0000000000000009</c:v>
                </c:pt>
                <c:pt idx="1">
                  <c:v>6.0000000000000009</c:v>
                </c:pt>
                <c:pt idx="2">
                  <c:v>2.0000000000000004</c:v>
                </c:pt>
                <c:pt idx="3">
                  <c:v>4</c:v>
                </c:pt>
                <c:pt idx="4">
                  <c:v>7</c:v>
                </c:pt>
                <c:pt idx="5">
                  <c:v>7</c:v>
                </c:pt>
                <c:pt idx="6">
                  <c:v>2.0000000000000004</c:v>
                </c:pt>
                <c:pt idx="7">
                  <c:v>2.0000000000000004</c:v>
                </c:pt>
                <c:pt idx="8">
                  <c:v>4</c:v>
                </c:pt>
                <c:pt idx="9">
                  <c:v>5</c:v>
                </c:pt>
                <c:pt idx="10">
                  <c:v>3.0000000000000009</c:v>
                </c:pt>
                <c:pt idx="11">
                  <c:v>6.0000000000000009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2.0000000000000004</c:v>
                </c:pt>
                <c:pt idx="16">
                  <c:v>2.0000000000000004</c:v>
                </c:pt>
                <c:pt idx="17">
                  <c:v>5</c:v>
                </c:pt>
                <c:pt idx="18">
                  <c:v>5</c:v>
                </c:pt>
                <c:pt idx="19">
                  <c:v>4</c:v>
                </c:pt>
                <c:pt idx="20">
                  <c:v>8</c:v>
                </c:pt>
                <c:pt idx="21">
                  <c:v>5</c:v>
                </c:pt>
                <c:pt idx="22">
                  <c:v>3.0000000000000009</c:v>
                </c:pt>
                <c:pt idx="23">
                  <c:v>7</c:v>
                </c:pt>
                <c:pt idx="24">
                  <c:v>9</c:v>
                </c:pt>
                <c:pt idx="25">
                  <c:v>6.0000000000000009</c:v>
                </c:pt>
                <c:pt idx="26">
                  <c:v>5</c:v>
                </c:pt>
                <c:pt idx="27">
                  <c:v>1.0000000000000004</c:v>
                </c:pt>
                <c:pt idx="28">
                  <c:v>5</c:v>
                </c:pt>
                <c:pt idx="29">
                  <c:v>3.0000000000000009</c:v>
                </c:pt>
                <c:pt idx="30">
                  <c:v>2.0000000000000004</c:v>
                </c:pt>
                <c:pt idx="31">
                  <c:v>4</c:v>
                </c:pt>
                <c:pt idx="32">
                  <c:v>1.0000000000000004</c:v>
                </c:pt>
                <c:pt idx="33">
                  <c:v>3.0000000000000009</c:v>
                </c:pt>
                <c:pt idx="34">
                  <c:v>4</c:v>
                </c:pt>
                <c:pt idx="35">
                  <c:v>5</c:v>
                </c:pt>
                <c:pt idx="36">
                  <c:v>3.0000000000000009</c:v>
                </c:pt>
                <c:pt idx="37">
                  <c:v>4</c:v>
                </c:pt>
                <c:pt idx="38">
                  <c:v>6.0000000000000009</c:v>
                </c:pt>
                <c:pt idx="39">
                  <c:v>8</c:v>
                </c:pt>
                <c:pt idx="40">
                  <c:v>7</c:v>
                </c:pt>
                <c:pt idx="41">
                  <c:v>8</c:v>
                </c:pt>
                <c:pt idx="42">
                  <c:v>8</c:v>
                </c:pt>
                <c:pt idx="43">
                  <c:v>3.0000000000000009</c:v>
                </c:pt>
                <c:pt idx="44">
                  <c:v>4</c:v>
                </c:pt>
                <c:pt idx="45">
                  <c:v>1.0000000000000004</c:v>
                </c:pt>
                <c:pt idx="46">
                  <c:v>2.0000000000000004</c:v>
                </c:pt>
                <c:pt idx="47">
                  <c:v>1.0000000000000004</c:v>
                </c:pt>
                <c:pt idx="48">
                  <c:v>1.0000000000000004</c:v>
                </c:pt>
                <c:pt idx="49">
                  <c:v>2.0000000000000004</c:v>
                </c:pt>
                <c:pt idx="50">
                  <c:v>3.0000000000000009</c:v>
                </c:pt>
                <c:pt idx="51">
                  <c:v>2.0000000000000004</c:v>
                </c:pt>
                <c:pt idx="52">
                  <c:v>1.0000000000000004</c:v>
                </c:pt>
                <c:pt idx="53">
                  <c:v>3.0000000000000009</c:v>
                </c:pt>
                <c:pt idx="54">
                  <c:v>1.0000000000000004</c:v>
                </c:pt>
                <c:pt idx="55">
                  <c:v>1.0000000000000004</c:v>
                </c:pt>
                <c:pt idx="56">
                  <c:v>2.0000000000000004</c:v>
                </c:pt>
                <c:pt idx="57">
                  <c:v>3.0000000000000009</c:v>
                </c:pt>
                <c:pt idx="58">
                  <c:v>1.0000000000000004</c:v>
                </c:pt>
                <c:pt idx="59">
                  <c:v>4</c:v>
                </c:pt>
                <c:pt idx="60">
                  <c:v>1.0000000000000004</c:v>
                </c:pt>
                <c:pt idx="61">
                  <c:v>3.0000000000000009</c:v>
                </c:pt>
                <c:pt idx="62">
                  <c:v>1.0000000000000004</c:v>
                </c:pt>
                <c:pt idx="63">
                  <c:v>1.0000000000000004</c:v>
                </c:pt>
                <c:pt idx="64">
                  <c:v>2.0000000000000004</c:v>
                </c:pt>
                <c:pt idx="65">
                  <c:v>2.0000000000000004</c:v>
                </c:pt>
                <c:pt idx="66">
                  <c:v>1.0000000000000004</c:v>
                </c:pt>
                <c:pt idx="67">
                  <c:v>2.0000000000000004</c:v>
                </c:pt>
                <c:pt idx="68">
                  <c:v>2.0000000000000004</c:v>
                </c:pt>
                <c:pt idx="69">
                  <c:v>1.0000000000000004</c:v>
                </c:pt>
                <c:pt idx="70">
                  <c:v>3.0000000000000009</c:v>
                </c:pt>
                <c:pt idx="71">
                  <c:v>1.0000000000000004</c:v>
                </c:pt>
                <c:pt idx="72">
                  <c:v>1.0000000000000004</c:v>
                </c:pt>
                <c:pt idx="73">
                  <c:v>2.0000000000000004</c:v>
                </c:pt>
                <c:pt idx="74">
                  <c:v>3.0000000000000009</c:v>
                </c:pt>
                <c:pt idx="75">
                  <c:v>4</c:v>
                </c:pt>
                <c:pt idx="76">
                  <c:v>4</c:v>
                </c:pt>
                <c:pt idx="77">
                  <c:v>7</c:v>
                </c:pt>
                <c:pt idx="78">
                  <c:v>6.0000000000000009</c:v>
                </c:pt>
                <c:pt idx="79">
                  <c:v>6.0000000000000009</c:v>
                </c:pt>
                <c:pt idx="80">
                  <c:v>4</c:v>
                </c:pt>
                <c:pt idx="81">
                  <c:v>5</c:v>
                </c:pt>
                <c:pt idx="82">
                  <c:v>4</c:v>
                </c:pt>
                <c:pt idx="83">
                  <c:v>2.0000000000000004</c:v>
                </c:pt>
                <c:pt idx="84">
                  <c:v>2.0000000000000004</c:v>
                </c:pt>
                <c:pt idx="85">
                  <c:v>1.0000000000000004</c:v>
                </c:pt>
                <c:pt idx="86">
                  <c:v>3.0000000000000009</c:v>
                </c:pt>
                <c:pt idx="87">
                  <c:v>1.0000000000000004</c:v>
                </c:pt>
                <c:pt idx="88">
                  <c:v>4</c:v>
                </c:pt>
                <c:pt idx="89">
                  <c:v>1.0000000000000004</c:v>
                </c:pt>
                <c:pt idx="90">
                  <c:v>2.0000000000000004</c:v>
                </c:pt>
                <c:pt idx="91">
                  <c:v>3.0000000000000009</c:v>
                </c:pt>
                <c:pt idx="92">
                  <c:v>2.0000000000000004</c:v>
                </c:pt>
                <c:pt idx="93">
                  <c:v>1.0000000000000004</c:v>
                </c:pt>
                <c:pt idx="94">
                  <c:v>2.0000000000000004</c:v>
                </c:pt>
                <c:pt idx="95">
                  <c:v>1.0000000000000004</c:v>
                </c:pt>
                <c:pt idx="96">
                  <c:v>2.0000000000000004</c:v>
                </c:pt>
                <c:pt idx="97">
                  <c:v>1.0000000000000004</c:v>
                </c:pt>
                <c:pt idx="98">
                  <c:v>1.0000000000000004</c:v>
                </c:pt>
                <c:pt idx="99">
                  <c:v>4</c:v>
                </c:pt>
                <c:pt idx="100">
                  <c:v>1.0000000000000004</c:v>
                </c:pt>
                <c:pt idx="101">
                  <c:v>4</c:v>
                </c:pt>
                <c:pt idx="102">
                  <c:v>1.0000000000000004</c:v>
                </c:pt>
                <c:pt idx="103">
                  <c:v>2.0000000000000004</c:v>
                </c:pt>
                <c:pt idx="104">
                  <c:v>1.0000000000000004</c:v>
                </c:pt>
                <c:pt idx="105">
                  <c:v>2.0000000000000004</c:v>
                </c:pt>
                <c:pt idx="106">
                  <c:v>2.0000000000000004</c:v>
                </c:pt>
                <c:pt idx="107">
                  <c:v>3.0000000000000009</c:v>
                </c:pt>
                <c:pt idx="108">
                  <c:v>1.0000000000000004</c:v>
                </c:pt>
                <c:pt idx="109">
                  <c:v>2.0000000000000004</c:v>
                </c:pt>
                <c:pt idx="110">
                  <c:v>1.0000000000000004</c:v>
                </c:pt>
                <c:pt idx="111">
                  <c:v>1.0000000000000004</c:v>
                </c:pt>
                <c:pt idx="112">
                  <c:v>1.0000000000000004</c:v>
                </c:pt>
                <c:pt idx="113">
                  <c:v>2.0000000000000004</c:v>
                </c:pt>
                <c:pt idx="114">
                  <c:v>3.0000000000000009</c:v>
                </c:pt>
                <c:pt idx="115">
                  <c:v>3.0000000000000009</c:v>
                </c:pt>
                <c:pt idx="116">
                  <c:v>2.0000000000000004</c:v>
                </c:pt>
                <c:pt idx="117">
                  <c:v>4</c:v>
                </c:pt>
                <c:pt idx="118">
                  <c:v>2.0000000000000004</c:v>
                </c:pt>
                <c:pt idx="119">
                  <c:v>2.0000000000000004</c:v>
                </c:pt>
                <c:pt idx="120">
                  <c:v>6.0000000000000009</c:v>
                </c:pt>
                <c:pt idx="121">
                  <c:v>6.0000000000000009</c:v>
                </c:pt>
                <c:pt idx="122">
                  <c:v>4</c:v>
                </c:pt>
                <c:pt idx="123">
                  <c:v>2.0000000000000004</c:v>
                </c:pt>
                <c:pt idx="124">
                  <c:v>7</c:v>
                </c:pt>
                <c:pt idx="125">
                  <c:v>8</c:v>
                </c:pt>
                <c:pt idx="126">
                  <c:v>9</c:v>
                </c:pt>
                <c:pt idx="127">
                  <c:v>10</c:v>
                </c:pt>
                <c:pt idx="128">
                  <c:v>9</c:v>
                </c:pt>
                <c:pt idx="129">
                  <c:v>5</c:v>
                </c:pt>
                <c:pt idx="130">
                  <c:v>8</c:v>
                </c:pt>
                <c:pt idx="131">
                  <c:v>9</c:v>
                </c:pt>
                <c:pt idx="132">
                  <c:v>6.0000000000000009</c:v>
                </c:pt>
                <c:pt idx="133">
                  <c:v>4</c:v>
                </c:pt>
                <c:pt idx="134">
                  <c:v>2.0000000000000004</c:v>
                </c:pt>
                <c:pt idx="135">
                  <c:v>6.0000000000000009</c:v>
                </c:pt>
                <c:pt idx="136">
                  <c:v>7</c:v>
                </c:pt>
                <c:pt idx="137">
                  <c:v>8</c:v>
                </c:pt>
                <c:pt idx="138">
                  <c:v>8</c:v>
                </c:pt>
                <c:pt idx="139">
                  <c:v>3.0000000000000009</c:v>
                </c:pt>
                <c:pt idx="140">
                  <c:v>7</c:v>
                </c:pt>
                <c:pt idx="141">
                  <c:v>6.0000000000000009</c:v>
                </c:pt>
                <c:pt idx="142">
                  <c:v>7</c:v>
                </c:pt>
                <c:pt idx="143">
                  <c:v>5</c:v>
                </c:pt>
                <c:pt idx="144">
                  <c:v>7</c:v>
                </c:pt>
                <c:pt idx="145">
                  <c:v>9</c:v>
                </c:pt>
                <c:pt idx="146">
                  <c:v>8</c:v>
                </c:pt>
                <c:pt idx="147">
                  <c:v>9</c:v>
                </c:pt>
                <c:pt idx="148">
                  <c:v>7</c:v>
                </c:pt>
                <c:pt idx="149">
                  <c:v>8</c:v>
                </c:pt>
                <c:pt idx="150">
                  <c:v>5</c:v>
                </c:pt>
                <c:pt idx="151">
                  <c:v>9</c:v>
                </c:pt>
                <c:pt idx="152">
                  <c:v>8</c:v>
                </c:pt>
                <c:pt idx="153">
                  <c:v>9</c:v>
                </c:pt>
                <c:pt idx="154">
                  <c:v>9</c:v>
                </c:pt>
                <c:pt idx="155">
                  <c:v>7</c:v>
                </c:pt>
                <c:pt idx="156">
                  <c:v>7</c:v>
                </c:pt>
                <c:pt idx="157">
                  <c:v>8</c:v>
                </c:pt>
                <c:pt idx="158">
                  <c:v>8</c:v>
                </c:pt>
                <c:pt idx="159">
                  <c:v>9</c:v>
                </c:pt>
                <c:pt idx="160">
                  <c:v>5</c:v>
                </c:pt>
                <c:pt idx="161">
                  <c:v>9</c:v>
                </c:pt>
                <c:pt idx="162">
                  <c:v>8</c:v>
                </c:pt>
                <c:pt idx="163">
                  <c:v>7</c:v>
                </c:pt>
                <c:pt idx="164">
                  <c:v>8</c:v>
                </c:pt>
                <c:pt idx="165">
                  <c:v>8</c:v>
                </c:pt>
                <c:pt idx="166">
                  <c:v>5</c:v>
                </c:pt>
                <c:pt idx="167">
                  <c:v>9</c:v>
                </c:pt>
                <c:pt idx="168">
                  <c:v>9</c:v>
                </c:pt>
                <c:pt idx="169">
                  <c:v>8</c:v>
                </c:pt>
                <c:pt idx="170">
                  <c:v>3.0000000000000009</c:v>
                </c:pt>
                <c:pt idx="171">
                  <c:v>2.0000000000000004</c:v>
                </c:pt>
                <c:pt idx="172">
                  <c:v>3.0000000000000009</c:v>
                </c:pt>
                <c:pt idx="173">
                  <c:v>4</c:v>
                </c:pt>
                <c:pt idx="174">
                  <c:v>4</c:v>
                </c:pt>
                <c:pt idx="175">
                  <c:v>5</c:v>
                </c:pt>
                <c:pt idx="176">
                  <c:v>8</c:v>
                </c:pt>
                <c:pt idx="177">
                  <c:v>9</c:v>
                </c:pt>
                <c:pt idx="178">
                  <c:v>6.0000000000000009</c:v>
                </c:pt>
                <c:pt idx="179">
                  <c:v>6.0000000000000009</c:v>
                </c:pt>
                <c:pt idx="180">
                  <c:v>7</c:v>
                </c:pt>
                <c:pt idx="181">
                  <c:v>8</c:v>
                </c:pt>
                <c:pt idx="182">
                  <c:v>6.0000000000000009</c:v>
                </c:pt>
                <c:pt idx="183">
                  <c:v>7</c:v>
                </c:pt>
                <c:pt idx="184">
                  <c:v>8</c:v>
                </c:pt>
                <c:pt idx="185">
                  <c:v>8</c:v>
                </c:pt>
                <c:pt idx="186">
                  <c:v>7</c:v>
                </c:pt>
                <c:pt idx="187">
                  <c:v>8</c:v>
                </c:pt>
                <c:pt idx="188">
                  <c:v>9</c:v>
                </c:pt>
                <c:pt idx="189">
                  <c:v>8</c:v>
                </c:pt>
                <c:pt idx="190">
                  <c:v>7</c:v>
                </c:pt>
                <c:pt idx="191">
                  <c:v>8</c:v>
                </c:pt>
                <c:pt idx="192">
                  <c:v>7</c:v>
                </c:pt>
                <c:pt idx="193">
                  <c:v>8</c:v>
                </c:pt>
                <c:pt idx="194">
                  <c:v>9</c:v>
                </c:pt>
                <c:pt idx="195">
                  <c:v>8</c:v>
                </c:pt>
                <c:pt idx="196">
                  <c:v>7</c:v>
                </c:pt>
                <c:pt idx="197">
                  <c:v>8</c:v>
                </c:pt>
                <c:pt idx="198">
                  <c:v>9</c:v>
                </c:pt>
                <c:pt idx="199">
                  <c:v>9</c:v>
                </c:pt>
                <c:pt idx="200">
                  <c:v>3.0000000000000009</c:v>
                </c:pt>
                <c:pt idx="201">
                  <c:v>6.0000000000000009</c:v>
                </c:pt>
                <c:pt idx="202">
                  <c:v>2.0000000000000004</c:v>
                </c:pt>
                <c:pt idx="203">
                  <c:v>4</c:v>
                </c:pt>
                <c:pt idx="204">
                  <c:v>7</c:v>
                </c:pt>
                <c:pt idx="205">
                  <c:v>7</c:v>
                </c:pt>
                <c:pt idx="206">
                  <c:v>2.0000000000000004</c:v>
                </c:pt>
                <c:pt idx="207">
                  <c:v>2.0000000000000004</c:v>
                </c:pt>
                <c:pt idx="208">
                  <c:v>4</c:v>
                </c:pt>
                <c:pt idx="209">
                  <c:v>5</c:v>
                </c:pt>
                <c:pt idx="210">
                  <c:v>3.0000000000000009</c:v>
                </c:pt>
                <c:pt idx="211">
                  <c:v>6.0000000000000009</c:v>
                </c:pt>
                <c:pt idx="212">
                  <c:v>4</c:v>
                </c:pt>
                <c:pt idx="213">
                  <c:v>4</c:v>
                </c:pt>
                <c:pt idx="214">
                  <c:v>4</c:v>
                </c:pt>
                <c:pt idx="215">
                  <c:v>2.0000000000000004</c:v>
                </c:pt>
                <c:pt idx="216">
                  <c:v>2.0000000000000004</c:v>
                </c:pt>
                <c:pt idx="217">
                  <c:v>5</c:v>
                </c:pt>
                <c:pt idx="218">
                  <c:v>5</c:v>
                </c:pt>
                <c:pt idx="219">
                  <c:v>4</c:v>
                </c:pt>
                <c:pt idx="220">
                  <c:v>8</c:v>
                </c:pt>
                <c:pt idx="221">
                  <c:v>5</c:v>
                </c:pt>
                <c:pt idx="222">
                  <c:v>3.0000000000000009</c:v>
                </c:pt>
                <c:pt idx="223">
                  <c:v>7</c:v>
                </c:pt>
                <c:pt idx="224">
                  <c:v>9</c:v>
                </c:pt>
                <c:pt idx="225">
                  <c:v>6.0000000000000009</c:v>
                </c:pt>
                <c:pt idx="226">
                  <c:v>5</c:v>
                </c:pt>
                <c:pt idx="227">
                  <c:v>1.0000000000000004</c:v>
                </c:pt>
                <c:pt idx="228">
                  <c:v>5</c:v>
                </c:pt>
                <c:pt idx="229">
                  <c:v>3.0000000000000009</c:v>
                </c:pt>
                <c:pt idx="230">
                  <c:v>2.0000000000000004</c:v>
                </c:pt>
                <c:pt idx="231">
                  <c:v>4</c:v>
                </c:pt>
                <c:pt idx="232">
                  <c:v>1.0000000000000004</c:v>
                </c:pt>
                <c:pt idx="233">
                  <c:v>3.0000000000000009</c:v>
                </c:pt>
                <c:pt idx="234">
                  <c:v>4</c:v>
                </c:pt>
                <c:pt idx="235">
                  <c:v>5</c:v>
                </c:pt>
                <c:pt idx="236">
                  <c:v>3.0000000000000009</c:v>
                </c:pt>
                <c:pt idx="237">
                  <c:v>4</c:v>
                </c:pt>
                <c:pt idx="238">
                  <c:v>6.0000000000000009</c:v>
                </c:pt>
                <c:pt idx="239">
                  <c:v>8</c:v>
                </c:pt>
                <c:pt idx="240">
                  <c:v>7</c:v>
                </c:pt>
                <c:pt idx="241">
                  <c:v>8</c:v>
                </c:pt>
                <c:pt idx="242">
                  <c:v>8</c:v>
                </c:pt>
                <c:pt idx="243">
                  <c:v>3.0000000000000009</c:v>
                </c:pt>
                <c:pt idx="244">
                  <c:v>4</c:v>
                </c:pt>
                <c:pt idx="245">
                  <c:v>1.0000000000000004</c:v>
                </c:pt>
                <c:pt idx="246">
                  <c:v>2.0000000000000004</c:v>
                </c:pt>
                <c:pt idx="247">
                  <c:v>1.0000000000000004</c:v>
                </c:pt>
                <c:pt idx="248">
                  <c:v>1.0000000000000004</c:v>
                </c:pt>
                <c:pt idx="249">
                  <c:v>2.0000000000000004</c:v>
                </c:pt>
                <c:pt idx="250">
                  <c:v>3.0000000000000009</c:v>
                </c:pt>
                <c:pt idx="251">
                  <c:v>2.0000000000000004</c:v>
                </c:pt>
                <c:pt idx="252">
                  <c:v>1.0000000000000004</c:v>
                </c:pt>
                <c:pt idx="253">
                  <c:v>3.0000000000000009</c:v>
                </c:pt>
                <c:pt idx="254">
                  <c:v>1.0000000000000004</c:v>
                </c:pt>
                <c:pt idx="255">
                  <c:v>1.0000000000000004</c:v>
                </c:pt>
                <c:pt idx="256">
                  <c:v>2.0000000000000004</c:v>
                </c:pt>
                <c:pt idx="257">
                  <c:v>3.0000000000000009</c:v>
                </c:pt>
                <c:pt idx="258">
                  <c:v>1.0000000000000004</c:v>
                </c:pt>
                <c:pt idx="259">
                  <c:v>4</c:v>
                </c:pt>
                <c:pt idx="260">
                  <c:v>1.0000000000000004</c:v>
                </c:pt>
                <c:pt idx="261">
                  <c:v>3.0000000000000009</c:v>
                </c:pt>
                <c:pt idx="262">
                  <c:v>1.0000000000000004</c:v>
                </c:pt>
                <c:pt idx="263">
                  <c:v>1.0000000000000004</c:v>
                </c:pt>
                <c:pt idx="264">
                  <c:v>2.0000000000000004</c:v>
                </c:pt>
                <c:pt idx="265">
                  <c:v>2.0000000000000004</c:v>
                </c:pt>
                <c:pt idx="266">
                  <c:v>1.0000000000000004</c:v>
                </c:pt>
                <c:pt idx="267">
                  <c:v>2.0000000000000004</c:v>
                </c:pt>
                <c:pt idx="268">
                  <c:v>2.0000000000000004</c:v>
                </c:pt>
                <c:pt idx="269">
                  <c:v>1.0000000000000004</c:v>
                </c:pt>
                <c:pt idx="270">
                  <c:v>3.0000000000000009</c:v>
                </c:pt>
                <c:pt idx="271">
                  <c:v>1.0000000000000004</c:v>
                </c:pt>
                <c:pt idx="272">
                  <c:v>1.0000000000000004</c:v>
                </c:pt>
                <c:pt idx="273">
                  <c:v>2.0000000000000004</c:v>
                </c:pt>
                <c:pt idx="274">
                  <c:v>3.0000000000000009</c:v>
                </c:pt>
                <c:pt idx="275">
                  <c:v>4</c:v>
                </c:pt>
                <c:pt idx="276">
                  <c:v>4</c:v>
                </c:pt>
                <c:pt idx="277">
                  <c:v>7</c:v>
                </c:pt>
                <c:pt idx="278">
                  <c:v>6.0000000000000009</c:v>
                </c:pt>
                <c:pt idx="279">
                  <c:v>6.0000000000000009</c:v>
                </c:pt>
                <c:pt idx="280">
                  <c:v>4</c:v>
                </c:pt>
                <c:pt idx="281">
                  <c:v>5</c:v>
                </c:pt>
                <c:pt idx="282">
                  <c:v>4</c:v>
                </c:pt>
                <c:pt idx="283">
                  <c:v>2.0000000000000004</c:v>
                </c:pt>
                <c:pt idx="284">
                  <c:v>2.0000000000000004</c:v>
                </c:pt>
                <c:pt idx="285">
                  <c:v>1.0000000000000004</c:v>
                </c:pt>
                <c:pt idx="286">
                  <c:v>3.0000000000000009</c:v>
                </c:pt>
                <c:pt idx="287">
                  <c:v>1.0000000000000004</c:v>
                </c:pt>
                <c:pt idx="288">
                  <c:v>4</c:v>
                </c:pt>
                <c:pt idx="289">
                  <c:v>1.0000000000000004</c:v>
                </c:pt>
                <c:pt idx="290">
                  <c:v>2.0000000000000004</c:v>
                </c:pt>
                <c:pt idx="291">
                  <c:v>3.0000000000000009</c:v>
                </c:pt>
                <c:pt idx="292">
                  <c:v>2.0000000000000004</c:v>
                </c:pt>
                <c:pt idx="293">
                  <c:v>1.0000000000000004</c:v>
                </c:pt>
                <c:pt idx="294">
                  <c:v>2.0000000000000004</c:v>
                </c:pt>
                <c:pt idx="295">
                  <c:v>1.0000000000000004</c:v>
                </c:pt>
                <c:pt idx="296">
                  <c:v>2.0000000000000004</c:v>
                </c:pt>
                <c:pt idx="297">
                  <c:v>1.0000000000000004</c:v>
                </c:pt>
                <c:pt idx="298">
                  <c:v>1.0000000000000004</c:v>
                </c:pt>
                <c:pt idx="299">
                  <c:v>4</c:v>
                </c:pt>
                <c:pt idx="300">
                  <c:v>1.0000000000000004</c:v>
                </c:pt>
                <c:pt idx="301">
                  <c:v>4</c:v>
                </c:pt>
                <c:pt idx="302">
                  <c:v>1.0000000000000004</c:v>
                </c:pt>
                <c:pt idx="303">
                  <c:v>2.0000000000000004</c:v>
                </c:pt>
                <c:pt idx="304">
                  <c:v>1.0000000000000004</c:v>
                </c:pt>
                <c:pt idx="305">
                  <c:v>2.0000000000000004</c:v>
                </c:pt>
                <c:pt idx="306">
                  <c:v>2.0000000000000004</c:v>
                </c:pt>
                <c:pt idx="307">
                  <c:v>3.0000000000000009</c:v>
                </c:pt>
                <c:pt idx="308">
                  <c:v>1.0000000000000004</c:v>
                </c:pt>
                <c:pt idx="309">
                  <c:v>2.0000000000000004</c:v>
                </c:pt>
                <c:pt idx="310">
                  <c:v>1.0000000000000004</c:v>
                </c:pt>
                <c:pt idx="311">
                  <c:v>1.0000000000000004</c:v>
                </c:pt>
                <c:pt idx="312">
                  <c:v>1.0000000000000004</c:v>
                </c:pt>
                <c:pt idx="313">
                  <c:v>2.0000000000000004</c:v>
                </c:pt>
                <c:pt idx="314">
                  <c:v>3.0000000000000009</c:v>
                </c:pt>
                <c:pt idx="315">
                  <c:v>3.0000000000000009</c:v>
                </c:pt>
                <c:pt idx="316">
                  <c:v>2.0000000000000004</c:v>
                </c:pt>
                <c:pt idx="317">
                  <c:v>4</c:v>
                </c:pt>
                <c:pt idx="318">
                  <c:v>2.0000000000000004</c:v>
                </c:pt>
                <c:pt idx="319">
                  <c:v>2.0000000000000004</c:v>
                </c:pt>
                <c:pt idx="320">
                  <c:v>6.0000000000000009</c:v>
                </c:pt>
                <c:pt idx="321">
                  <c:v>6.0000000000000009</c:v>
                </c:pt>
                <c:pt idx="322">
                  <c:v>4</c:v>
                </c:pt>
                <c:pt idx="323">
                  <c:v>2.0000000000000004</c:v>
                </c:pt>
                <c:pt idx="324">
                  <c:v>7</c:v>
                </c:pt>
                <c:pt idx="325">
                  <c:v>8</c:v>
                </c:pt>
                <c:pt idx="326">
                  <c:v>9</c:v>
                </c:pt>
                <c:pt idx="327">
                  <c:v>10</c:v>
                </c:pt>
                <c:pt idx="328">
                  <c:v>9</c:v>
                </c:pt>
                <c:pt idx="329">
                  <c:v>5</c:v>
                </c:pt>
                <c:pt idx="330">
                  <c:v>8</c:v>
                </c:pt>
                <c:pt idx="331">
                  <c:v>9</c:v>
                </c:pt>
                <c:pt idx="332">
                  <c:v>6.0000000000000009</c:v>
                </c:pt>
                <c:pt idx="333">
                  <c:v>4</c:v>
                </c:pt>
                <c:pt idx="334">
                  <c:v>2.0000000000000004</c:v>
                </c:pt>
                <c:pt idx="335">
                  <c:v>6.0000000000000009</c:v>
                </c:pt>
                <c:pt idx="336">
                  <c:v>7</c:v>
                </c:pt>
                <c:pt idx="337">
                  <c:v>8</c:v>
                </c:pt>
                <c:pt idx="338">
                  <c:v>8</c:v>
                </c:pt>
                <c:pt idx="339">
                  <c:v>3.0000000000000009</c:v>
                </c:pt>
                <c:pt idx="340">
                  <c:v>7</c:v>
                </c:pt>
                <c:pt idx="341">
                  <c:v>6.0000000000000009</c:v>
                </c:pt>
                <c:pt idx="342">
                  <c:v>7</c:v>
                </c:pt>
                <c:pt idx="343">
                  <c:v>5</c:v>
                </c:pt>
                <c:pt idx="344">
                  <c:v>7</c:v>
                </c:pt>
                <c:pt idx="345">
                  <c:v>9</c:v>
                </c:pt>
                <c:pt idx="346">
                  <c:v>8</c:v>
                </c:pt>
                <c:pt idx="347">
                  <c:v>9</c:v>
                </c:pt>
                <c:pt idx="348">
                  <c:v>7</c:v>
                </c:pt>
                <c:pt idx="349">
                  <c:v>8</c:v>
                </c:pt>
                <c:pt idx="350">
                  <c:v>5</c:v>
                </c:pt>
                <c:pt idx="351">
                  <c:v>9</c:v>
                </c:pt>
                <c:pt idx="352">
                  <c:v>8</c:v>
                </c:pt>
                <c:pt idx="353">
                  <c:v>9</c:v>
                </c:pt>
                <c:pt idx="354">
                  <c:v>9</c:v>
                </c:pt>
                <c:pt idx="355">
                  <c:v>7</c:v>
                </c:pt>
                <c:pt idx="356">
                  <c:v>7</c:v>
                </c:pt>
                <c:pt idx="357">
                  <c:v>8</c:v>
                </c:pt>
                <c:pt idx="358">
                  <c:v>8</c:v>
                </c:pt>
                <c:pt idx="359">
                  <c:v>9</c:v>
                </c:pt>
                <c:pt idx="360">
                  <c:v>5</c:v>
                </c:pt>
                <c:pt idx="361">
                  <c:v>9</c:v>
                </c:pt>
                <c:pt idx="362">
                  <c:v>8</c:v>
                </c:pt>
                <c:pt idx="363">
                  <c:v>7</c:v>
                </c:pt>
                <c:pt idx="364">
                  <c:v>8</c:v>
                </c:pt>
                <c:pt idx="365">
                  <c:v>8</c:v>
                </c:pt>
                <c:pt idx="366">
                  <c:v>5</c:v>
                </c:pt>
                <c:pt idx="367">
                  <c:v>9</c:v>
                </c:pt>
                <c:pt idx="368">
                  <c:v>9</c:v>
                </c:pt>
                <c:pt idx="369">
                  <c:v>8</c:v>
                </c:pt>
                <c:pt idx="370">
                  <c:v>3.0000000000000009</c:v>
                </c:pt>
                <c:pt idx="371">
                  <c:v>2.0000000000000004</c:v>
                </c:pt>
                <c:pt idx="372">
                  <c:v>3.0000000000000009</c:v>
                </c:pt>
                <c:pt idx="373">
                  <c:v>4</c:v>
                </c:pt>
                <c:pt idx="374">
                  <c:v>4</c:v>
                </c:pt>
                <c:pt idx="375">
                  <c:v>5</c:v>
                </c:pt>
                <c:pt idx="376">
                  <c:v>8</c:v>
                </c:pt>
                <c:pt idx="377">
                  <c:v>9</c:v>
                </c:pt>
                <c:pt idx="378">
                  <c:v>6.0000000000000009</c:v>
                </c:pt>
                <c:pt idx="379">
                  <c:v>6.0000000000000009</c:v>
                </c:pt>
                <c:pt idx="380">
                  <c:v>7</c:v>
                </c:pt>
                <c:pt idx="381">
                  <c:v>8</c:v>
                </c:pt>
                <c:pt idx="382">
                  <c:v>6.0000000000000009</c:v>
                </c:pt>
                <c:pt idx="383">
                  <c:v>7</c:v>
                </c:pt>
                <c:pt idx="384">
                  <c:v>8</c:v>
                </c:pt>
                <c:pt idx="385">
                  <c:v>8</c:v>
                </c:pt>
                <c:pt idx="386">
                  <c:v>7</c:v>
                </c:pt>
                <c:pt idx="387">
                  <c:v>8</c:v>
                </c:pt>
                <c:pt idx="388">
                  <c:v>9</c:v>
                </c:pt>
                <c:pt idx="389">
                  <c:v>8</c:v>
                </c:pt>
                <c:pt idx="390">
                  <c:v>7</c:v>
                </c:pt>
                <c:pt idx="391">
                  <c:v>8</c:v>
                </c:pt>
                <c:pt idx="392">
                  <c:v>7</c:v>
                </c:pt>
                <c:pt idx="393">
                  <c:v>8</c:v>
                </c:pt>
                <c:pt idx="394">
                  <c:v>9</c:v>
                </c:pt>
                <c:pt idx="395">
                  <c:v>8</c:v>
                </c:pt>
                <c:pt idx="396">
                  <c:v>7</c:v>
                </c:pt>
                <c:pt idx="397">
                  <c:v>8</c:v>
                </c:pt>
                <c:pt idx="398">
                  <c:v>9</c:v>
                </c:pt>
                <c:pt idx="399">
                  <c:v>9</c:v>
                </c:pt>
                <c:pt idx="400">
                  <c:v>3.0000000000000009</c:v>
                </c:pt>
                <c:pt idx="401">
                  <c:v>6.0000000000000009</c:v>
                </c:pt>
                <c:pt idx="402">
                  <c:v>2.0000000000000004</c:v>
                </c:pt>
                <c:pt idx="403">
                  <c:v>4</c:v>
                </c:pt>
                <c:pt idx="404">
                  <c:v>7</c:v>
                </c:pt>
                <c:pt idx="405">
                  <c:v>7</c:v>
                </c:pt>
                <c:pt idx="406">
                  <c:v>2.0000000000000004</c:v>
                </c:pt>
                <c:pt idx="407">
                  <c:v>2.0000000000000004</c:v>
                </c:pt>
                <c:pt idx="408">
                  <c:v>4</c:v>
                </c:pt>
                <c:pt idx="409">
                  <c:v>5</c:v>
                </c:pt>
                <c:pt idx="410">
                  <c:v>3.0000000000000009</c:v>
                </c:pt>
                <c:pt idx="411">
                  <c:v>6.0000000000000009</c:v>
                </c:pt>
                <c:pt idx="412">
                  <c:v>4</c:v>
                </c:pt>
                <c:pt idx="413">
                  <c:v>4</c:v>
                </c:pt>
                <c:pt idx="414">
                  <c:v>4</c:v>
                </c:pt>
                <c:pt idx="415">
                  <c:v>2.0000000000000004</c:v>
                </c:pt>
                <c:pt idx="416">
                  <c:v>2.0000000000000004</c:v>
                </c:pt>
                <c:pt idx="417">
                  <c:v>5</c:v>
                </c:pt>
                <c:pt idx="418">
                  <c:v>5</c:v>
                </c:pt>
                <c:pt idx="419">
                  <c:v>4</c:v>
                </c:pt>
                <c:pt idx="420">
                  <c:v>8</c:v>
                </c:pt>
                <c:pt idx="421">
                  <c:v>5</c:v>
                </c:pt>
                <c:pt idx="422">
                  <c:v>3.0000000000000009</c:v>
                </c:pt>
                <c:pt idx="423">
                  <c:v>7</c:v>
                </c:pt>
                <c:pt idx="424">
                  <c:v>9</c:v>
                </c:pt>
                <c:pt idx="425">
                  <c:v>6.0000000000000009</c:v>
                </c:pt>
                <c:pt idx="426">
                  <c:v>5</c:v>
                </c:pt>
                <c:pt idx="427">
                  <c:v>1.0000000000000004</c:v>
                </c:pt>
                <c:pt idx="428">
                  <c:v>5</c:v>
                </c:pt>
                <c:pt idx="429">
                  <c:v>3.0000000000000009</c:v>
                </c:pt>
                <c:pt idx="430">
                  <c:v>2.0000000000000004</c:v>
                </c:pt>
                <c:pt idx="431">
                  <c:v>4</c:v>
                </c:pt>
                <c:pt idx="432">
                  <c:v>1.0000000000000004</c:v>
                </c:pt>
                <c:pt idx="433">
                  <c:v>3.0000000000000009</c:v>
                </c:pt>
                <c:pt idx="434">
                  <c:v>4</c:v>
                </c:pt>
                <c:pt idx="435">
                  <c:v>5</c:v>
                </c:pt>
                <c:pt idx="436">
                  <c:v>3.0000000000000009</c:v>
                </c:pt>
                <c:pt idx="437">
                  <c:v>4</c:v>
                </c:pt>
                <c:pt idx="438">
                  <c:v>6.0000000000000009</c:v>
                </c:pt>
                <c:pt idx="439">
                  <c:v>8</c:v>
                </c:pt>
                <c:pt idx="440">
                  <c:v>7</c:v>
                </c:pt>
                <c:pt idx="441">
                  <c:v>8</c:v>
                </c:pt>
                <c:pt idx="442">
                  <c:v>8</c:v>
                </c:pt>
                <c:pt idx="443">
                  <c:v>3.0000000000000009</c:v>
                </c:pt>
                <c:pt idx="444">
                  <c:v>4</c:v>
                </c:pt>
                <c:pt idx="445">
                  <c:v>1.0000000000000004</c:v>
                </c:pt>
                <c:pt idx="446">
                  <c:v>2.0000000000000004</c:v>
                </c:pt>
                <c:pt idx="447">
                  <c:v>1.0000000000000004</c:v>
                </c:pt>
                <c:pt idx="448">
                  <c:v>1.0000000000000004</c:v>
                </c:pt>
                <c:pt idx="449">
                  <c:v>2.0000000000000004</c:v>
                </c:pt>
                <c:pt idx="450">
                  <c:v>3.0000000000000009</c:v>
                </c:pt>
                <c:pt idx="451">
                  <c:v>2.0000000000000004</c:v>
                </c:pt>
                <c:pt idx="452">
                  <c:v>1.0000000000000004</c:v>
                </c:pt>
                <c:pt idx="453">
                  <c:v>3.0000000000000009</c:v>
                </c:pt>
                <c:pt idx="454">
                  <c:v>1.0000000000000004</c:v>
                </c:pt>
                <c:pt idx="455">
                  <c:v>1.0000000000000004</c:v>
                </c:pt>
                <c:pt idx="456">
                  <c:v>2.0000000000000004</c:v>
                </c:pt>
                <c:pt idx="457">
                  <c:v>3.0000000000000009</c:v>
                </c:pt>
                <c:pt idx="458">
                  <c:v>1.0000000000000004</c:v>
                </c:pt>
                <c:pt idx="459">
                  <c:v>4</c:v>
                </c:pt>
                <c:pt idx="460">
                  <c:v>1.0000000000000004</c:v>
                </c:pt>
                <c:pt idx="461">
                  <c:v>3.0000000000000009</c:v>
                </c:pt>
                <c:pt idx="462">
                  <c:v>1.0000000000000004</c:v>
                </c:pt>
                <c:pt idx="463">
                  <c:v>1.0000000000000004</c:v>
                </c:pt>
                <c:pt idx="464">
                  <c:v>2.0000000000000004</c:v>
                </c:pt>
                <c:pt idx="465">
                  <c:v>2.0000000000000004</c:v>
                </c:pt>
                <c:pt idx="466">
                  <c:v>1.0000000000000004</c:v>
                </c:pt>
                <c:pt idx="467">
                  <c:v>2.0000000000000004</c:v>
                </c:pt>
                <c:pt idx="468">
                  <c:v>2.0000000000000004</c:v>
                </c:pt>
                <c:pt idx="469">
                  <c:v>1.0000000000000004</c:v>
                </c:pt>
                <c:pt idx="470">
                  <c:v>3.0000000000000009</c:v>
                </c:pt>
                <c:pt idx="471">
                  <c:v>1.0000000000000004</c:v>
                </c:pt>
                <c:pt idx="472">
                  <c:v>1.0000000000000004</c:v>
                </c:pt>
                <c:pt idx="473">
                  <c:v>2.0000000000000004</c:v>
                </c:pt>
                <c:pt idx="474">
                  <c:v>3.0000000000000009</c:v>
                </c:pt>
                <c:pt idx="475">
                  <c:v>4</c:v>
                </c:pt>
                <c:pt idx="476">
                  <c:v>4</c:v>
                </c:pt>
                <c:pt idx="477">
                  <c:v>7</c:v>
                </c:pt>
                <c:pt idx="478">
                  <c:v>6.0000000000000009</c:v>
                </c:pt>
                <c:pt idx="479">
                  <c:v>6.0000000000000009</c:v>
                </c:pt>
                <c:pt idx="480">
                  <c:v>4</c:v>
                </c:pt>
                <c:pt idx="481">
                  <c:v>5</c:v>
                </c:pt>
                <c:pt idx="482">
                  <c:v>4</c:v>
                </c:pt>
                <c:pt idx="483">
                  <c:v>2.0000000000000004</c:v>
                </c:pt>
                <c:pt idx="484">
                  <c:v>2.0000000000000004</c:v>
                </c:pt>
                <c:pt idx="485">
                  <c:v>1.0000000000000004</c:v>
                </c:pt>
                <c:pt idx="486">
                  <c:v>3.0000000000000009</c:v>
                </c:pt>
                <c:pt idx="487">
                  <c:v>1.0000000000000004</c:v>
                </c:pt>
                <c:pt idx="488">
                  <c:v>4</c:v>
                </c:pt>
                <c:pt idx="489">
                  <c:v>1.0000000000000004</c:v>
                </c:pt>
                <c:pt idx="490">
                  <c:v>2.0000000000000004</c:v>
                </c:pt>
                <c:pt idx="491">
                  <c:v>3.0000000000000009</c:v>
                </c:pt>
                <c:pt idx="492">
                  <c:v>2.0000000000000004</c:v>
                </c:pt>
                <c:pt idx="493">
                  <c:v>1.0000000000000004</c:v>
                </c:pt>
                <c:pt idx="494">
                  <c:v>2.0000000000000004</c:v>
                </c:pt>
                <c:pt idx="495">
                  <c:v>1.0000000000000004</c:v>
                </c:pt>
                <c:pt idx="496">
                  <c:v>2.0000000000000004</c:v>
                </c:pt>
                <c:pt idx="497">
                  <c:v>1.0000000000000004</c:v>
                </c:pt>
                <c:pt idx="498">
                  <c:v>1.0000000000000004</c:v>
                </c:pt>
                <c:pt idx="499">
                  <c:v>4</c:v>
                </c:pt>
              </c:numCache>
            </c:numRef>
          </c:xVal>
          <c:yVal>
            <c:numRef>
              <c:f>'e)'!$D$4:$D$503</c:f>
              <c:numCache>
                <c:formatCode>General</c:formatCode>
                <c:ptCount val="500"/>
                <c:pt idx="0">
                  <c:v>5.9999999999999991</c:v>
                </c:pt>
                <c:pt idx="1">
                  <c:v>9</c:v>
                </c:pt>
                <c:pt idx="2">
                  <c:v>9</c:v>
                </c:pt>
                <c:pt idx="3">
                  <c:v>7</c:v>
                </c:pt>
                <c:pt idx="4">
                  <c:v>9</c:v>
                </c:pt>
                <c:pt idx="5">
                  <c:v>9</c:v>
                </c:pt>
                <c:pt idx="6">
                  <c:v>9</c:v>
                </c:pt>
                <c:pt idx="7">
                  <c:v>5.9999999999999991</c:v>
                </c:pt>
                <c:pt idx="8">
                  <c:v>5</c:v>
                </c:pt>
                <c:pt idx="9">
                  <c:v>8</c:v>
                </c:pt>
                <c:pt idx="10">
                  <c:v>9</c:v>
                </c:pt>
                <c:pt idx="11">
                  <c:v>5</c:v>
                </c:pt>
                <c:pt idx="12">
                  <c:v>8</c:v>
                </c:pt>
                <c:pt idx="13">
                  <c:v>7</c:v>
                </c:pt>
                <c:pt idx="14">
                  <c:v>9</c:v>
                </c:pt>
                <c:pt idx="15">
                  <c:v>9</c:v>
                </c:pt>
                <c:pt idx="16">
                  <c:v>8</c:v>
                </c:pt>
                <c:pt idx="17">
                  <c:v>2.9999999999999996</c:v>
                </c:pt>
                <c:pt idx="18">
                  <c:v>10</c:v>
                </c:pt>
                <c:pt idx="19">
                  <c:v>8</c:v>
                </c:pt>
                <c:pt idx="20">
                  <c:v>8</c:v>
                </c:pt>
                <c:pt idx="21">
                  <c:v>9</c:v>
                </c:pt>
                <c:pt idx="22">
                  <c:v>8</c:v>
                </c:pt>
                <c:pt idx="23">
                  <c:v>8</c:v>
                </c:pt>
                <c:pt idx="24">
                  <c:v>5.9999999999999991</c:v>
                </c:pt>
                <c:pt idx="25">
                  <c:v>2.9999999999999996</c:v>
                </c:pt>
                <c:pt idx="26">
                  <c:v>1</c:v>
                </c:pt>
                <c:pt idx="27">
                  <c:v>5</c:v>
                </c:pt>
                <c:pt idx="28">
                  <c:v>3.9999999999999996</c:v>
                </c:pt>
                <c:pt idx="29">
                  <c:v>3.9999999999999996</c:v>
                </c:pt>
                <c:pt idx="30">
                  <c:v>5.9999999999999991</c:v>
                </c:pt>
                <c:pt idx="31">
                  <c:v>7</c:v>
                </c:pt>
                <c:pt idx="32">
                  <c:v>5.9999999999999991</c:v>
                </c:pt>
                <c:pt idx="33">
                  <c:v>5.9999999999999991</c:v>
                </c:pt>
                <c:pt idx="34">
                  <c:v>8</c:v>
                </c:pt>
                <c:pt idx="35">
                  <c:v>8</c:v>
                </c:pt>
                <c:pt idx="36">
                  <c:v>9</c:v>
                </c:pt>
                <c:pt idx="37">
                  <c:v>9</c:v>
                </c:pt>
                <c:pt idx="38">
                  <c:v>9</c:v>
                </c:pt>
                <c:pt idx="39">
                  <c:v>8</c:v>
                </c:pt>
                <c:pt idx="40">
                  <c:v>9</c:v>
                </c:pt>
                <c:pt idx="41">
                  <c:v>9</c:v>
                </c:pt>
                <c:pt idx="42">
                  <c:v>9</c:v>
                </c:pt>
                <c:pt idx="43">
                  <c:v>5.9999999999999991</c:v>
                </c:pt>
                <c:pt idx="44">
                  <c:v>2</c:v>
                </c:pt>
                <c:pt idx="45">
                  <c:v>9</c:v>
                </c:pt>
                <c:pt idx="46">
                  <c:v>5.9999999999999991</c:v>
                </c:pt>
                <c:pt idx="47">
                  <c:v>5.9999999999999991</c:v>
                </c:pt>
                <c:pt idx="48">
                  <c:v>7</c:v>
                </c:pt>
                <c:pt idx="49">
                  <c:v>5.9999999999999991</c:v>
                </c:pt>
                <c:pt idx="50">
                  <c:v>7</c:v>
                </c:pt>
                <c:pt idx="51">
                  <c:v>7</c:v>
                </c:pt>
                <c:pt idx="52">
                  <c:v>5.9999999999999991</c:v>
                </c:pt>
                <c:pt idx="53">
                  <c:v>5.9999999999999991</c:v>
                </c:pt>
                <c:pt idx="54">
                  <c:v>7</c:v>
                </c:pt>
                <c:pt idx="55">
                  <c:v>2.9999999999999996</c:v>
                </c:pt>
                <c:pt idx="56">
                  <c:v>5</c:v>
                </c:pt>
                <c:pt idx="57">
                  <c:v>5</c:v>
                </c:pt>
                <c:pt idx="58">
                  <c:v>8</c:v>
                </c:pt>
                <c:pt idx="59">
                  <c:v>9</c:v>
                </c:pt>
                <c:pt idx="60">
                  <c:v>9</c:v>
                </c:pt>
                <c:pt idx="61">
                  <c:v>2</c:v>
                </c:pt>
                <c:pt idx="62">
                  <c:v>3.9999999999999996</c:v>
                </c:pt>
                <c:pt idx="63">
                  <c:v>7</c:v>
                </c:pt>
                <c:pt idx="64">
                  <c:v>5.9999999999999991</c:v>
                </c:pt>
                <c:pt idx="65">
                  <c:v>5</c:v>
                </c:pt>
                <c:pt idx="66">
                  <c:v>9</c:v>
                </c:pt>
                <c:pt idx="67">
                  <c:v>8</c:v>
                </c:pt>
                <c:pt idx="68">
                  <c:v>8</c:v>
                </c:pt>
                <c:pt idx="69">
                  <c:v>8</c:v>
                </c:pt>
                <c:pt idx="70">
                  <c:v>8</c:v>
                </c:pt>
                <c:pt idx="71">
                  <c:v>8</c:v>
                </c:pt>
                <c:pt idx="72">
                  <c:v>8</c:v>
                </c:pt>
                <c:pt idx="73">
                  <c:v>5.9999999999999991</c:v>
                </c:pt>
                <c:pt idx="74">
                  <c:v>9</c:v>
                </c:pt>
                <c:pt idx="75">
                  <c:v>8</c:v>
                </c:pt>
                <c:pt idx="76">
                  <c:v>8</c:v>
                </c:pt>
                <c:pt idx="77">
                  <c:v>8</c:v>
                </c:pt>
                <c:pt idx="78">
                  <c:v>9</c:v>
                </c:pt>
                <c:pt idx="79">
                  <c:v>5.9999999999999991</c:v>
                </c:pt>
                <c:pt idx="80">
                  <c:v>7</c:v>
                </c:pt>
                <c:pt idx="81">
                  <c:v>5</c:v>
                </c:pt>
                <c:pt idx="82">
                  <c:v>5</c:v>
                </c:pt>
                <c:pt idx="83">
                  <c:v>8</c:v>
                </c:pt>
                <c:pt idx="84">
                  <c:v>9</c:v>
                </c:pt>
                <c:pt idx="85">
                  <c:v>7</c:v>
                </c:pt>
                <c:pt idx="86">
                  <c:v>3.9999999999999996</c:v>
                </c:pt>
                <c:pt idx="87">
                  <c:v>8</c:v>
                </c:pt>
                <c:pt idx="88">
                  <c:v>8</c:v>
                </c:pt>
                <c:pt idx="89">
                  <c:v>9</c:v>
                </c:pt>
                <c:pt idx="90">
                  <c:v>8</c:v>
                </c:pt>
                <c:pt idx="91">
                  <c:v>7</c:v>
                </c:pt>
                <c:pt idx="92">
                  <c:v>8</c:v>
                </c:pt>
                <c:pt idx="93">
                  <c:v>8</c:v>
                </c:pt>
                <c:pt idx="94">
                  <c:v>5.9999999999999991</c:v>
                </c:pt>
                <c:pt idx="95">
                  <c:v>8</c:v>
                </c:pt>
                <c:pt idx="96">
                  <c:v>8</c:v>
                </c:pt>
                <c:pt idx="97">
                  <c:v>9</c:v>
                </c:pt>
                <c:pt idx="98">
                  <c:v>9</c:v>
                </c:pt>
                <c:pt idx="99">
                  <c:v>9</c:v>
                </c:pt>
                <c:pt idx="100">
                  <c:v>9</c:v>
                </c:pt>
                <c:pt idx="101">
                  <c:v>9</c:v>
                </c:pt>
                <c:pt idx="102">
                  <c:v>7</c:v>
                </c:pt>
                <c:pt idx="103">
                  <c:v>8</c:v>
                </c:pt>
                <c:pt idx="104">
                  <c:v>5.9999999999999991</c:v>
                </c:pt>
                <c:pt idx="105">
                  <c:v>7</c:v>
                </c:pt>
                <c:pt idx="106">
                  <c:v>8</c:v>
                </c:pt>
                <c:pt idx="107">
                  <c:v>8</c:v>
                </c:pt>
                <c:pt idx="108">
                  <c:v>2.9999999999999996</c:v>
                </c:pt>
                <c:pt idx="109">
                  <c:v>2.9999999999999996</c:v>
                </c:pt>
                <c:pt idx="110">
                  <c:v>5</c:v>
                </c:pt>
                <c:pt idx="111">
                  <c:v>2.9999999999999996</c:v>
                </c:pt>
                <c:pt idx="112">
                  <c:v>5.9999999999999991</c:v>
                </c:pt>
                <c:pt idx="113">
                  <c:v>8</c:v>
                </c:pt>
                <c:pt idx="114">
                  <c:v>5.9999999999999991</c:v>
                </c:pt>
                <c:pt idx="115">
                  <c:v>5</c:v>
                </c:pt>
                <c:pt idx="116">
                  <c:v>8</c:v>
                </c:pt>
                <c:pt idx="117">
                  <c:v>9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2.9999999999999996</c:v>
                </c:pt>
                <c:pt idx="122">
                  <c:v>1</c:v>
                </c:pt>
                <c:pt idx="123">
                  <c:v>2.9999999999999996</c:v>
                </c:pt>
                <c:pt idx="124">
                  <c:v>2.9999999999999996</c:v>
                </c:pt>
                <c:pt idx="125">
                  <c:v>1</c:v>
                </c:pt>
                <c:pt idx="126">
                  <c:v>2</c:v>
                </c:pt>
                <c:pt idx="127">
                  <c:v>3.9999999999999996</c:v>
                </c:pt>
                <c:pt idx="128">
                  <c:v>2.9999999999999996</c:v>
                </c:pt>
                <c:pt idx="129">
                  <c:v>2</c:v>
                </c:pt>
                <c:pt idx="130">
                  <c:v>1</c:v>
                </c:pt>
                <c:pt idx="131">
                  <c:v>1</c:v>
                </c:pt>
                <c:pt idx="132">
                  <c:v>2</c:v>
                </c:pt>
                <c:pt idx="133">
                  <c:v>2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5.9999999999999991</c:v>
                </c:pt>
                <c:pt idx="140">
                  <c:v>3.9999999999999996</c:v>
                </c:pt>
                <c:pt idx="141">
                  <c:v>3.9999999999999996</c:v>
                </c:pt>
                <c:pt idx="142">
                  <c:v>3.9999999999999996</c:v>
                </c:pt>
                <c:pt idx="143">
                  <c:v>2</c:v>
                </c:pt>
                <c:pt idx="144">
                  <c:v>5</c:v>
                </c:pt>
                <c:pt idx="145">
                  <c:v>9</c:v>
                </c:pt>
                <c:pt idx="146">
                  <c:v>3.9999999999999996</c:v>
                </c:pt>
                <c:pt idx="147">
                  <c:v>3.9999999999999996</c:v>
                </c:pt>
                <c:pt idx="148">
                  <c:v>3.9999999999999996</c:v>
                </c:pt>
                <c:pt idx="149">
                  <c:v>3.9999999999999996</c:v>
                </c:pt>
                <c:pt idx="150">
                  <c:v>2.9999999999999996</c:v>
                </c:pt>
                <c:pt idx="151">
                  <c:v>3.9999999999999996</c:v>
                </c:pt>
                <c:pt idx="152">
                  <c:v>2</c:v>
                </c:pt>
                <c:pt idx="153">
                  <c:v>2</c:v>
                </c:pt>
                <c:pt idx="154">
                  <c:v>2</c:v>
                </c:pt>
                <c:pt idx="155">
                  <c:v>2</c:v>
                </c:pt>
                <c:pt idx="156">
                  <c:v>1</c:v>
                </c:pt>
                <c:pt idx="157">
                  <c:v>7</c:v>
                </c:pt>
                <c:pt idx="158">
                  <c:v>2</c:v>
                </c:pt>
                <c:pt idx="159">
                  <c:v>2</c:v>
                </c:pt>
                <c:pt idx="160">
                  <c:v>2</c:v>
                </c:pt>
                <c:pt idx="161">
                  <c:v>2.9999999999999996</c:v>
                </c:pt>
                <c:pt idx="162">
                  <c:v>2</c:v>
                </c:pt>
                <c:pt idx="163">
                  <c:v>1</c:v>
                </c:pt>
                <c:pt idx="164">
                  <c:v>1</c:v>
                </c:pt>
                <c:pt idx="165">
                  <c:v>2.9999999999999996</c:v>
                </c:pt>
                <c:pt idx="166">
                  <c:v>5</c:v>
                </c:pt>
                <c:pt idx="167">
                  <c:v>2.9999999999999996</c:v>
                </c:pt>
                <c:pt idx="168">
                  <c:v>2</c:v>
                </c:pt>
                <c:pt idx="169">
                  <c:v>5</c:v>
                </c:pt>
                <c:pt idx="170">
                  <c:v>5.9999999999999991</c:v>
                </c:pt>
                <c:pt idx="171">
                  <c:v>5</c:v>
                </c:pt>
                <c:pt idx="172">
                  <c:v>7</c:v>
                </c:pt>
                <c:pt idx="173">
                  <c:v>8</c:v>
                </c:pt>
                <c:pt idx="174">
                  <c:v>5</c:v>
                </c:pt>
                <c:pt idx="175">
                  <c:v>5.9999999999999991</c:v>
                </c:pt>
                <c:pt idx="176">
                  <c:v>9</c:v>
                </c:pt>
                <c:pt idx="177">
                  <c:v>5</c:v>
                </c:pt>
                <c:pt idx="178">
                  <c:v>5.9999999999999991</c:v>
                </c:pt>
                <c:pt idx="179">
                  <c:v>7</c:v>
                </c:pt>
                <c:pt idx="180">
                  <c:v>7</c:v>
                </c:pt>
                <c:pt idx="181">
                  <c:v>5.9999999999999991</c:v>
                </c:pt>
                <c:pt idx="182">
                  <c:v>5</c:v>
                </c:pt>
                <c:pt idx="183">
                  <c:v>2</c:v>
                </c:pt>
                <c:pt idx="184">
                  <c:v>2.9999999999999996</c:v>
                </c:pt>
                <c:pt idx="185">
                  <c:v>1</c:v>
                </c:pt>
                <c:pt idx="186">
                  <c:v>2.9999999999999996</c:v>
                </c:pt>
                <c:pt idx="187">
                  <c:v>1</c:v>
                </c:pt>
                <c:pt idx="188">
                  <c:v>2</c:v>
                </c:pt>
                <c:pt idx="189">
                  <c:v>1</c:v>
                </c:pt>
                <c:pt idx="190">
                  <c:v>2.9999999999999996</c:v>
                </c:pt>
                <c:pt idx="191">
                  <c:v>1</c:v>
                </c:pt>
                <c:pt idx="192">
                  <c:v>2.9999999999999996</c:v>
                </c:pt>
                <c:pt idx="193">
                  <c:v>1</c:v>
                </c:pt>
                <c:pt idx="194">
                  <c:v>2</c:v>
                </c:pt>
                <c:pt idx="195">
                  <c:v>1</c:v>
                </c:pt>
                <c:pt idx="196">
                  <c:v>2.9999999999999996</c:v>
                </c:pt>
                <c:pt idx="197">
                  <c:v>1</c:v>
                </c:pt>
                <c:pt idx="198">
                  <c:v>2</c:v>
                </c:pt>
                <c:pt idx="199">
                  <c:v>2</c:v>
                </c:pt>
                <c:pt idx="200">
                  <c:v>5.9999999999999991</c:v>
                </c:pt>
                <c:pt idx="201">
                  <c:v>9</c:v>
                </c:pt>
                <c:pt idx="202">
                  <c:v>9</c:v>
                </c:pt>
                <c:pt idx="203">
                  <c:v>7</c:v>
                </c:pt>
                <c:pt idx="204">
                  <c:v>9</c:v>
                </c:pt>
                <c:pt idx="205">
                  <c:v>9</c:v>
                </c:pt>
                <c:pt idx="206">
                  <c:v>9</c:v>
                </c:pt>
                <c:pt idx="207">
                  <c:v>5.9999999999999991</c:v>
                </c:pt>
                <c:pt idx="208">
                  <c:v>5</c:v>
                </c:pt>
                <c:pt idx="209">
                  <c:v>8</c:v>
                </c:pt>
                <c:pt idx="210">
                  <c:v>9</c:v>
                </c:pt>
                <c:pt idx="211">
                  <c:v>5</c:v>
                </c:pt>
                <c:pt idx="212">
                  <c:v>8</c:v>
                </c:pt>
                <c:pt idx="213">
                  <c:v>7</c:v>
                </c:pt>
                <c:pt idx="214">
                  <c:v>9</c:v>
                </c:pt>
                <c:pt idx="215">
                  <c:v>9</c:v>
                </c:pt>
                <c:pt idx="216">
                  <c:v>8</c:v>
                </c:pt>
                <c:pt idx="217">
                  <c:v>2.9999999999999996</c:v>
                </c:pt>
                <c:pt idx="218">
                  <c:v>10</c:v>
                </c:pt>
                <c:pt idx="219">
                  <c:v>8</c:v>
                </c:pt>
                <c:pt idx="220">
                  <c:v>8</c:v>
                </c:pt>
                <c:pt idx="221">
                  <c:v>9</c:v>
                </c:pt>
                <c:pt idx="222">
                  <c:v>8</c:v>
                </c:pt>
                <c:pt idx="223">
                  <c:v>8</c:v>
                </c:pt>
                <c:pt idx="224">
                  <c:v>5.9999999999999991</c:v>
                </c:pt>
                <c:pt idx="225">
                  <c:v>2.9999999999999996</c:v>
                </c:pt>
                <c:pt idx="226">
                  <c:v>1</c:v>
                </c:pt>
                <c:pt idx="227">
                  <c:v>5</c:v>
                </c:pt>
                <c:pt idx="228">
                  <c:v>3.9999999999999996</c:v>
                </c:pt>
                <c:pt idx="229">
                  <c:v>3.9999999999999996</c:v>
                </c:pt>
                <c:pt idx="230">
                  <c:v>5.9999999999999991</c:v>
                </c:pt>
                <c:pt idx="231">
                  <c:v>7</c:v>
                </c:pt>
                <c:pt idx="232">
                  <c:v>5.9999999999999991</c:v>
                </c:pt>
                <c:pt idx="233">
                  <c:v>5.9999999999999991</c:v>
                </c:pt>
                <c:pt idx="234">
                  <c:v>8</c:v>
                </c:pt>
                <c:pt idx="235">
                  <c:v>8</c:v>
                </c:pt>
                <c:pt idx="236">
                  <c:v>9</c:v>
                </c:pt>
                <c:pt idx="237">
                  <c:v>9</c:v>
                </c:pt>
                <c:pt idx="238">
                  <c:v>9</c:v>
                </c:pt>
                <c:pt idx="239">
                  <c:v>8</c:v>
                </c:pt>
                <c:pt idx="240">
                  <c:v>9</c:v>
                </c:pt>
                <c:pt idx="241">
                  <c:v>9</c:v>
                </c:pt>
                <c:pt idx="242">
                  <c:v>9</c:v>
                </c:pt>
                <c:pt idx="243">
                  <c:v>5.9999999999999991</c:v>
                </c:pt>
                <c:pt idx="244">
                  <c:v>2</c:v>
                </c:pt>
                <c:pt idx="245">
                  <c:v>9</c:v>
                </c:pt>
                <c:pt idx="246">
                  <c:v>5.9999999999999991</c:v>
                </c:pt>
                <c:pt idx="247">
                  <c:v>5.9999999999999991</c:v>
                </c:pt>
                <c:pt idx="248">
                  <c:v>7</c:v>
                </c:pt>
                <c:pt idx="249">
                  <c:v>5.9999999999999991</c:v>
                </c:pt>
                <c:pt idx="250">
                  <c:v>7</c:v>
                </c:pt>
                <c:pt idx="251">
                  <c:v>7</c:v>
                </c:pt>
                <c:pt idx="252">
                  <c:v>5.9999999999999991</c:v>
                </c:pt>
                <c:pt idx="253">
                  <c:v>5.9999999999999991</c:v>
                </c:pt>
                <c:pt idx="254">
                  <c:v>7</c:v>
                </c:pt>
                <c:pt idx="255">
                  <c:v>2.9999999999999996</c:v>
                </c:pt>
                <c:pt idx="256">
                  <c:v>5</c:v>
                </c:pt>
                <c:pt idx="257">
                  <c:v>5</c:v>
                </c:pt>
                <c:pt idx="258">
                  <c:v>8</c:v>
                </c:pt>
                <c:pt idx="259">
                  <c:v>9</c:v>
                </c:pt>
                <c:pt idx="260">
                  <c:v>9</c:v>
                </c:pt>
                <c:pt idx="261">
                  <c:v>2</c:v>
                </c:pt>
                <c:pt idx="262">
                  <c:v>3.9999999999999996</c:v>
                </c:pt>
                <c:pt idx="263">
                  <c:v>7</c:v>
                </c:pt>
                <c:pt idx="264">
                  <c:v>5.9999999999999991</c:v>
                </c:pt>
                <c:pt idx="265">
                  <c:v>5</c:v>
                </c:pt>
                <c:pt idx="266">
                  <c:v>9</c:v>
                </c:pt>
                <c:pt idx="267">
                  <c:v>8</c:v>
                </c:pt>
                <c:pt idx="268">
                  <c:v>8</c:v>
                </c:pt>
                <c:pt idx="269">
                  <c:v>8</c:v>
                </c:pt>
                <c:pt idx="270">
                  <c:v>8</c:v>
                </c:pt>
                <c:pt idx="271">
                  <c:v>8</c:v>
                </c:pt>
                <c:pt idx="272">
                  <c:v>8</c:v>
                </c:pt>
                <c:pt idx="273">
                  <c:v>5.9999999999999991</c:v>
                </c:pt>
                <c:pt idx="274">
                  <c:v>9</c:v>
                </c:pt>
                <c:pt idx="275">
                  <c:v>8</c:v>
                </c:pt>
                <c:pt idx="276">
                  <c:v>8</c:v>
                </c:pt>
                <c:pt idx="277">
                  <c:v>8</c:v>
                </c:pt>
                <c:pt idx="278">
                  <c:v>9</c:v>
                </c:pt>
                <c:pt idx="279">
                  <c:v>5.9999999999999991</c:v>
                </c:pt>
                <c:pt idx="280">
                  <c:v>7</c:v>
                </c:pt>
                <c:pt idx="281">
                  <c:v>5</c:v>
                </c:pt>
                <c:pt idx="282">
                  <c:v>5</c:v>
                </c:pt>
                <c:pt idx="283">
                  <c:v>8</c:v>
                </c:pt>
                <c:pt idx="284">
                  <c:v>9</c:v>
                </c:pt>
                <c:pt idx="285">
                  <c:v>7</c:v>
                </c:pt>
                <c:pt idx="286">
                  <c:v>3.9999999999999996</c:v>
                </c:pt>
                <c:pt idx="287">
                  <c:v>8</c:v>
                </c:pt>
                <c:pt idx="288">
                  <c:v>8</c:v>
                </c:pt>
                <c:pt idx="289">
                  <c:v>9</c:v>
                </c:pt>
                <c:pt idx="290">
                  <c:v>8</c:v>
                </c:pt>
                <c:pt idx="291">
                  <c:v>7</c:v>
                </c:pt>
                <c:pt idx="292">
                  <c:v>8</c:v>
                </c:pt>
                <c:pt idx="293">
                  <c:v>8</c:v>
                </c:pt>
                <c:pt idx="294">
                  <c:v>5.9999999999999991</c:v>
                </c:pt>
                <c:pt idx="295">
                  <c:v>8</c:v>
                </c:pt>
                <c:pt idx="296">
                  <c:v>8</c:v>
                </c:pt>
                <c:pt idx="297">
                  <c:v>9</c:v>
                </c:pt>
                <c:pt idx="298">
                  <c:v>9</c:v>
                </c:pt>
                <c:pt idx="299">
                  <c:v>9</c:v>
                </c:pt>
                <c:pt idx="300">
                  <c:v>9</c:v>
                </c:pt>
                <c:pt idx="301">
                  <c:v>9</c:v>
                </c:pt>
                <c:pt idx="302">
                  <c:v>7</c:v>
                </c:pt>
                <c:pt idx="303">
                  <c:v>8</c:v>
                </c:pt>
                <c:pt idx="304">
                  <c:v>5.9999999999999991</c:v>
                </c:pt>
                <c:pt idx="305">
                  <c:v>7</c:v>
                </c:pt>
                <c:pt idx="306">
                  <c:v>8</c:v>
                </c:pt>
                <c:pt idx="307">
                  <c:v>8</c:v>
                </c:pt>
                <c:pt idx="308">
                  <c:v>2.9999999999999996</c:v>
                </c:pt>
                <c:pt idx="309">
                  <c:v>2.9999999999999996</c:v>
                </c:pt>
                <c:pt idx="310">
                  <c:v>5</c:v>
                </c:pt>
                <c:pt idx="311">
                  <c:v>2.9999999999999996</c:v>
                </c:pt>
                <c:pt idx="312">
                  <c:v>5.9999999999999991</c:v>
                </c:pt>
                <c:pt idx="313">
                  <c:v>8</c:v>
                </c:pt>
                <c:pt idx="314">
                  <c:v>5.9999999999999991</c:v>
                </c:pt>
                <c:pt idx="315">
                  <c:v>5</c:v>
                </c:pt>
                <c:pt idx="316">
                  <c:v>8</c:v>
                </c:pt>
                <c:pt idx="317">
                  <c:v>9</c:v>
                </c:pt>
                <c:pt idx="318">
                  <c:v>1</c:v>
                </c:pt>
                <c:pt idx="319">
                  <c:v>1</c:v>
                </c:pt>
                <c:pt idx="320">
                  <c:v>1</c:v>
                </c:pt>
                <c:pt idx="321">
                  <c:v>2.9999999999999996</c:v>
                </c:pt>
                <c:pt idx="322">
                  <c:v>1</c:v>
                </c:pt>
                <c:pt idx="323">
                  <c:v>2.9999999999999996</c:v>
                </c:pt>
                <c:pt idx="324">
                  <c:v>2.9999999999999996</c:v>
                </c:pt>
                <c:pt idx="325">
                  <c:v>1</c:v>
                </c:pt>
                <c:pt idx="326">
                  <c:v>2</c:v>
                </c:pt>
                <c:pt idx="327">
                  <c:v>3.9999999999999996</c:v>
                </c:pt>
                <c:pt idx="328">
                  <c:v>2.9999999999999996</c:v>
                </c:pt>
                <c:pt idx="329">
                  <c:v>2</c:v>
                </c:pt>
                <c:pt idx="330">
                  <c:v>1</c:v>
                </c:pt>
                <c:pt idx="331">
                  <c:v>1</c:v>
                </c:pt>
                <c:pt idx="332">
                  <c:v>2</c:v>
                </c:pt>
                <c:pt idx="333">
                  <c:v>2</c:v>
                </c:pt>
                <c:pt idx="334">
                  <c:v>1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1</c:v>
                </c:pt>
                <c:pt idx="339">
                  <c:v>5.9999999999999991</c:v>
                </c:pt>
                <c:pt idx="340">
                  <c:v>3.9999999999999996</c:v>
                </c:pt>
                <c:pt idx="341">
                  <c:v>3.9999999999999996</c:v>
                </c:pt>
                <c:pt idx="342">
                  <c:v>3.9999999999999996</c:v>
                </c:pt>
                <c:pt idx="343">
                  <c:v>2</c:v>
                </c:pt>
                <c:pt idx="344">
                  <c:v>5</c:v>
                </c:pt>
                <c:pt idx="345">
                  <c:v>9</c:v>
                </c:pt>
                <c:pt idx="346">
                  <c:v>3.9999999999999996</c:v>
                </c:pt>
                <c:pt idx="347">
                  <c:v>3.9999999999999996</c:v>
                </c:pt>
                <c:pt idx="348">
                  <c:v>3.9999999999999996</c:v>
                </c:pt>
                <c:pt idx="349">
                  <c:v>3.9999999999999996</c:v>
                </c:pt>
                <c:pt idx="350">
                  <c:v>2.9999999999999996</c:v>
                </c:pt>
                <c:pt idx="351">
                  <c:v>3.9999999999999996</c:v>
                </c:pt>
                <c:pt idx="352">
                  <c:v>2</c:v>
                </c:pt>
                <c:pt idx="353">
                  <c:v>2</c:v>
                </c:pt>
                <c:pt idx="354">
                  <c:v>2</c:v>
                </c:pt>
                <c:pt idx="355">
                  <c:v>2</c:v>
                </c:pt>
                <c:pt idx="356">
                  <c:v>1</c:v>
                </c:pt>
                <c:pt idx="357">
                  <c:v>7</c:v>
                </c:pt>
                <c:pt idx="358">
                  <c:v>2</c:v>
                </c:pt>
                <c:pt idx="359">
                  <c:v>2</c:v>
                </c:pt>
                <c:pt idx="360">
                  <c:v>2</c:v>
                </c:pt>
                <c:pt idx="361">
                  <c:v>2.9999999999999996</c:v>
                </c:pt>
                <c:pt idx="362">
                  <c:v>2</c:v>
                </c:pt>
                <c:pt idx="363">
                  <c:v>1</c:v>
                </c:pt>
                <c:pt idx="364">
                  <c:v>1</c:v>
                </c:pt>
                <c:pt idx="365">
                  <c:v>2.9999999999999996</c:v>
                </c:pt>
                <c:pt idx="366">
                  <c:v>5</c:v>
                </c:pt>
                <c:pt idx="367">
                  <c:v>2.9999999999999996</c:v>
                </c:pt>
                <c:pt idx="368">
                  <c:v>2</c:v>
                </c:pt>
                <c:pt idx="369">
                  <c:v>5</c:v>
                </c:pt>
                <c:pt idx="370">
                  <c:v>5.9999999999999991</c:v>
                </c:pt>
                <c:pt idx="371">
                  <c:v>5</c:v>
                </c:pt>
                <c:pt idx="372">
                  <c:v>7</c:v>
                </c:pt>
                <c:pt idx="373">
                  <c:v>8</c:v>
                </c:pt>
                <c:pt idx="374">
                  <c:v>5</c:v>
                </c:pt>
                <c:pt idx="375">
                  <c:v>5.9999999999999991</c:v>
                </c:pt>
                <c:pt idx="376">
                  <c:v>9</c:v>
                </c:pt>
                <c:pt idx="377">
                  <c:v>5</c:v>
                </c:pt>
                <c:pt idx="378">
                  <c:v>5.9999999999999991</c:v>
                </c:pt>
                <c:pt idx="379">
                  <c:v>7</c:v>
                </c:pt>
                <c:pt idx="380">
                  <c:v>7</c:v>
                </c:pt>
                <c:pt idx="381">
                  <c:v>5.9999999999999991</c:v>
                </c:pt>
                <c:pt idx="382">
                  <c:v>5</c:v>
                </c:pt>
                <c:pt idx="383">
                  <c:v>2</c:v>
                </c:pt>
                <c:pt idx="384">
                  <c:v>2.9999999999999996</c:v>
                </c:pt>
                <c:pt idx="385">
                  <c:v>1</c:v>
                </c:pt>
                <c:pt idx="386">
                  <c:v>2.9999999999999996</c:v>
                </c:pt>
                <c:pt idx="387">
                  <c:v>1</c:v>
                </c:pt>
                <c:pt idx="388">
                  <c:v>2</c:v>
                </c:pt>
                <c:pt idx="389">
                  <c:v>1</c:v>
                </c:pt>
                <c:pt idx="390">
                  <c:v>2.9999999999999996</c:v>
                </c:pt>
                <c:pt idx="391">
                  <c:v>1</c:v>
                </c:pt>
                <c:pt idx="392">
                  <c:v>2.9999999999999996</c:v>
                </c:pt>
                <c:pt idx="393">
                  <c:v>1</c:v>
                </c:pt>
                <c:pt idx="394">
                  <c:v>2</c:v>
                </c:pt>
                <c:pt idx="395">
                  <c:v>1</c:v>
                </c:pt>
                <c:pt idx="396">
                  <c:v>2.9999999999999996</c:v>
                </c:pt>
                <c:pt idx="397">
                  <c:v>1</c:v>
                </c:pt>
                <c:pt idx="398">
                  <c:v>2</c:v>
                </c:pt>
                <c:pt idx="399">
                  <c:v>2</c:v>
                </c:pt>
                <c:pt idx="400">
                  <c:v>5.9999999999999991</c:v>
                </c:pt>
                <c:pt idx="401">
                  <c:v>9</c:v>
                </c:pt>
                <c:pt idx="402">
                  <c:v>9</c:v>
                </c:pt>
                <c:pt idx="403">
                  <c:v>7</c:v>
                </c:pt>
                <c:pt idx="404">
                  <c:v>9</c:v>
                </c:pt>
                <c:pt idx="405">
                  <c:v>9</c:v>
                </c:pt>
                <c:pt idx="406">
                  <c:v>9</c:v>
                </c:pt>
                <c:pt idx="407">
                  <c:v>5.9999999999999991</c:v>
                </c:pt>
                <c:pt idx="408">
                  <c:v>5</c:v>
                </c:pt>
                <c:pt idx="409">
                  <c:v>8</c:v>
                </c:pt>
                <c:pt idx="410">
                  <c:v>9</c:v>
                </c:pt>
                <c:pt idx="411">
                  <c:v>5</c:v>
                </c:pt>
                <c:pt idx="412">
                  <c:v>8</c:v>
                </c:pt>
                <c:pt idx="413">
                  <c:v>7</c:v>
                </c:pt>
                <c:pt idx="414">
                  <c:v>9</c:v>
                </c:pt>
                <c:pt idx="415">
                  <c:v>9</c:v>
                </c:pt>
                <c:pt idx="416">
                  <c:v>8</c:v>
                </c:pt>
                <c:pt idx="417">
                  <c:v>2.9999999999999996</c:v>
                </c:pt>
                <c:pt idx="418">
                  <c:v>10</c:v>
                </c:pt>
                <c:pt idx="419">
                  <c:v>8</c:v>
                </c:pt>
                <c:pt idx="420">
                  <c:v>8</c:v>
                </c:pt>
                <c:pt idx="421">
                  <c:v>9</c:v>
                </c:pt>
                <c:pt idx="422">
                  <c:v>8</c:v>
                </c:pt>
                <c:pt idx="423">
                  <c:v>8</c:v>
                </c:pt>
                <c:pt idx="424">
                  <c:v>5.9999999999999991</c:v>
                </c:pt>
                <c:pt idx="425">
                  <c:v>2.9999999999999996</c:v>
                </c:pt>
                <c:pt idx="426">
                  <c:v>1</c:v>
                </c:pt>
                <c:pt idx="427">
                  <c:v>5</c:v>
                </c:pt>
                <c:pt idx="428">
                  <c:v>3.9999999999999996</c:v>
                </c:pt>
                <c:pt idx="429">
                  <c:v>3.9999999999999996</c:v>
                </c:pt>
                <c:pt idx="430">
                  <c:v>5.9999999999999991</c:v>
                </c:pt>
                <c:pt idx="431">
                  <c:v>7</c:v>
                </c:pt>
                <c:pt idx="432">
                  <c:v>5.9999999999999991</c:v>
                </c:pt>
                <c:pt idx="433">
                  <c:v>5.9999999999999991</c:v>
                </c:pt>
                <c:pt idx="434">
                  <c:v>8</c:v>
                </c:pt>
                <c:pt idx="435">
                  <c:v>8</c:v>
                </c:pt>
                <c:pt idx="436">
                  <c:v>9</c:v>
                </c:pt>
                <c:pt idx="437">
                  <c:v>9</c:v>
                </c:pt>
                <c:pt idx="438">
                  <c:v>9</c:v>
                </c:pt>
                <c:pt idx="439">
                  <c:v>8</c:v>
                </c:pt>
                <c:pt idx="440">
                  <c:v>9</c:v>
                </c:pt>
                <c:pt idx="441">
                  <c:v>9</c:v>
                </c:pt>
                <c:pt idx="442">
                  <c:v>9</c:v>
                </c:pt>
                <c:pt idx="443">
                  <c:v>5.9999999999999991</c:v>
                </c:pt>
                <c:pt idx="444">
                  <c:v>2</c:v>
                </c:pt>
                <c:pt idx="445">
                  <c:v>9</c:v>
                </c:pt>
                <c:pt idx="446">
                  <c:v>5.9999999999999991</c:v>
                </c:pt>
                <c:pt idx="447">
                  <c:v>5.9999999999999991</c:v>
                </c:pt>
                <c:pt idx="448">
                  <c:v>7</c:v>
                </c:pt>
                <c:pt idx="449">
                  <c:v>5.9999999999999991</c:v>
                </c:pt>
                <c:pt idx="450">
                  <c:v>7</c:v>
                </c:pt>
                <c:pt idx="451">
                  <c:v>7</c:v>
                </c:pt>
                <c:pt idx="452">
                  <c:v>5.9999999999999991</c:v>
                </c:pt>
                <c:pt idx="453">
                  <c:v>5.9999999999999991</c:v>
                </c:pt>
                <c:pt idx="454">
                  <c:v>7</c:v>
                </c:pt>
                <c:pt idx="455">
                  <c:v>2.9999999999999996</c:v>
                </c:pt>
                <c:pt idx="456">
                  <c:v>5</c:v>
                </c:pt>
                <c:pt idx="457">
                  <c:v>5</c:v>
                </c:pt>
                <c:pt idx="458">
                  <c:v>8</c:v>
                </c:pt>
                <c:pt idx="459">
                  <c:v>9</c:v>
                </c:pt>
                <c:pt idx="460">
                  <c:v>9</c:v>
                </c:pt>
                <c:pt idx="461">
                  <c:v>2</c:v>
                </c:pt>
                <c:pt idx="462">
                  <c:v>3.9999999999999996</c:v>
                </c:pt>
                <c:pt idx="463">
                  <c:v>7</c:v>
                </c:pt>
                <c:pt idx="464">
                  <c:v>5.9999999999999991</c:v>
                </c:pt>
                <c:pt idx="465">
                  <c:v>5</c:v>
                </c:pt>
                <c:pt idx="466">
                  <c:v>9</c:v>
                </c:pt>
                <c:pt idx="467">
                  <c:v>8</c:v>
                </c:pt>
                <c:pt idx="468">
                  <c:v>8</c:v>
                </c:pt>
                <c:pt idx="469">
                  <c:v>8</c:v>
                </c:pt>
                <c:pt idx="470">
                  <c:v>8</c:v>
                </c:pt>
                <c:pt idx="471">
                  <c:v>8</c:v>
                </c:pt>
                <c:pt idx="472">
                  <c:v>8</c:v>
                </c:pt>
                <c:pt idx="473">
                  <c:v>5.9999999999999991</c:v>
                </c:pt>
                <c:pt idx="474">
                  <c:v>9</c:v>
                </c:pt>
                <c:pt idx="475">
                  <c:v>8</c:v>
                </c:pt>
                <c:pt idx="476">
                  <c:v>8</c:v>
                </c:pt>
                <c:pt idx="477">
                  <c:v>8</c:v>
                </c:pt>
                <c:pt idx="478">
                  <c:v>9</c:v>
                </c:pt>
                <c:pt idx="479">
                  <c:v>5.9999999999999991</c:v>
                </c:pt>
                <c:pt idx="480">
                  <c:v>7</c:v>
                </c:pt>
                <c:pt idx="481">
                  <c:v>5</c:v>
                </c:pt>
                <c:pt idx="482">
                  <c:v>5</c:v>
                </c:pt>
                <c:pt idx="483">
                  <c:v>8</c:v>
                </c:pt>
                <c:pt idx="484">
                  <c:v>9</c:v>
                </c:pt>
                <c:pt idx="485">
                  <c:v>7</c:v>
                </c:pt>
                <c:pt idx="486">
                  <c:v>3.9999999999999996</c:v>
                </c:pt>
                <c:pt idx="487">
                  <c:v>8</c:v>
                </c:pt>
                <c:pt idx="488">
                  <c:v>8</c:v>
                </c:pt>
                <c:pt idx="489">
                  <c:v>9</c:v>
                </c:pt>
                <c:pt idx="490">
                  <c:v>8</c:v>
                </c:pt>
                <c:pt idx="491">
                  <c:v>7</c:v>
                </c:pt>
                <c:pt idx="492">
                  <c:v>8</c:v>
                </c:pt>
                <c:pt idx="493">
                  <c:v>8</c:v>
                </c:pt>
                <c:pt idx="494">
                  <c:v>5.9999999999999991</c:v>
                </c:pt>
                <c:pt idx="495">
                  <c:v>8</c:v>
                </c:pt>
                <c:pt idx="496">
                  <c:v>8</c:v>
                </c:pt>
                <c:pt idx="497">
                  <c:v>9</c:v>
                </c:pt>
                <c:pt idx="498">
                  <c:v>9</c:v>
                </c:pt>
                <c:pt idx="499">
                  <c:v>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690-4EB3-B82F-C9D101F10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32300744"/>
        <c:axId val="618374384"/>
      </c:scatterChart>
      <c:valAx>
        <c:axId val="6323007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alpha val="2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8374384"/>
        <c:crosses val="autoZero"/>
        <c:crossBetween val="midCat"/>
      </c:valAx>
      <c:valAx>
        <c:axId val="6183743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alpha val="2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3230074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320" b="1" i="0" u="none" strike="noStrike" kern="1200" cap="all" spc="100" normalizeH="0" baseline="0">
              <a:solidFill>
                <a:schemeClr val="lt1"/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Zeitreihe Umsatz 100 Datensätze</c:v>
          </c:tx>
          <c:spPr>
            <a:ln w="34925" cap="rnd">
              <a:solidFill>
                <a:schemeClr val="lt1"/>
              </a:solidFill>
              <a:round/>
            </a:ln>
            <a:effectLst>
              <a:outerShdw dist="25400" dir="2700000" algn="tl" rotWithShape="0">
                <a:schemeClr val="accent1"/>
              </a:outerShdw>
            </a:effectLst>
          </c:spPr>
          <c:marker>
            <c:symbol val="none"/>
          </c:marker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0"/>
          </c:trendline>
          <c:trendline>
            <c:spPr>
              <a:ln w="28575" cap="rnd">
                <a:solidFill>
                  <a:schemeClr val="lt1">
                    <a:alpha val="50000"/>
                  </a:schemeClr>
                </a:solidFill>
                <a:round/>
              </a:ln>
              <a:effectLst/>
            </c:spPr>
            <c:trendlineType val="linear"/>
            <c:dispRSqr val="0"/>
            <c:dispEq val="1"/>
            <c:trendlineLbl>
              <c:layout>
                <c:manualLayout>
                  <c:x val="-0.78247813943043221"/>
                  <c:y val="-0.43511882664790968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400" b="0" i="0" u="none" strike="noStrike" kern="1200" baseline="0">
                      <a:solidFill>
                        <a:schemeClr val="lt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val>
            <c:numRef>
              <c:f>'h)'!$C$3:$C$102</c:f>
              <c:numCache>
                <c:formatCode>#,##0.0</c:formatCode>
                <c:ptCount val="100"/>
                <c:pt idx="0">
                  <c:v>453.13375799999994</c:v>
                </c:pt>
                <c:pt idx="1">
                  <c:v>416.83573399999995</c:v>
                </c:pt>
                <c:pt idx="2">
                  <c:v>147.21844199999998</c:v>
                </c:pt>
                <c:pt idx="3">
                  <c:v>230.46224599999999</c:v>
                </c:pt>
                <c:pt idx="4">
                  <c:v>578.465146</c:v>
                </c:pt>
                <c:pt idx="5">
                  <c:v>325.864126</c:v>
                </c:pt>
                <c:pt idx="6">
                  <c:v>467.20490599999994</c:v>
                </c:pt>
                <c:pt idx="7">
                  <c:v>368.29153200000002</c:v>
                </c:pt>
                <c:pt idx="8">
                  <c:v>172.27716799999996</c:v>
                </c:pt>
                <c:pt idx="9">
                  <c:v>538.89476200000001</c:v>
                </c:pt>
                <c:pt idx="10">
                  <c:v>288.57180799999998</c:v>
                </c:pt>
                <c:pt idx="11">
                  <c:v>290.57298199999997</c:v>
                </c:pt>
                <c:pt idx="12">
                  <c:v>201.42634399999997</c:v>
                </c:pt>
                <c:pt idx="13">
                  <c:v>556.41447399999993</c:v>
                </c:pt>
                <c:pt idx="14">
                  <c:v>370.98493599999995</c:v>
                </c:pt>
                <c:pt idx="15">
                  <c:v>536.21394399999997</c:v>
                </c:pt>
                <c:pt idx="16">
                  <c:v>488.05990799999995</c:v>
                </c:pt>
                <c:pt idx="17">
                  <c:v>305.86497199999997</c:v>
                </c:pt>
                <c:pt idx="18">
                  <c:v>311.73004799999995</c:v>
                </c:pt>
                <c:pt idx="19">
                  <c:v>409.258962</c:v>
                </c:pt>
                <c:pt idx="20">
                  <c:v>478.58264999999994</c:v>
                </c:pt>
                <c:pt idx="21">
                  <c:v>441.16447199999993</c:v>
                </c:pt>
                <c:pt idx="22">
                  <c:v>207.19073199999997</c:v>
                </c:pt>
                <c:pt idx="23">
                  <c:v>207.69417200000001</c:v>
                </c:pt>
                <c:pt idx="24">
                  <c:v>330.64680599999997</c:v>
                </c:pt>
                <c:pt idx="25">
                  <c:v>318.03563400000002</c:v>
                </c:pt>
                <c:pt idx="26">
                  <c:v>459.3386559999999</c:v>
                </c:pt>
                <c:pt idx="27">
                  <c:v>284.92186799999996</c:v>
                </c:pt>
                <c:pt idx="28">
                  <c:v>447.01696199999992</c:v>
                </c:pt>
                <c:pt idx="29">
                  <c:v>494.26480599999991</c:v>
                </c:pt>
                <c:pt idx="30">
                  <c:v>339.64579600000002</c:v>
                </c:pt>
                <c:pt idx="31">
                  <c:v>290.22057399999994</c:v>
                </c:pt>
                <c:pt idx="32">
                  <c:v>570.00735399999985</c:v>
                </c:pt>
                <c:pt idx="33">
                  <c:v>299.23214999999999</c:v>
                </c:pt>
                <c:pt idx="34">
                  <c:v>437.47677399999992</c:v>
                </c:pt>
                <c:pt idx="35">
                  <c:v>94.445344000000006</c:v>
                </c:pt>
                <c:pt idx="36">
                  <c:v>368.65652600000004</c:v>
                </c:pt>
                <c:pt idx="37">
                  <c:v>250.57467399999999</c:v>
                </c:pt>
                <c:pt idx="38">
                  <c:v>221.55135799999996</c:v>
                </c:pt>
                <c:pt idx="39">
                  <c:v>234.69114199999999</c:v>
                </c:pt>
                <c:pt idx="40">
                  <c:v>330.13078000000002</c:v>
                </c:pt>
                <c:pt idx="41">
                  <c:v>492.18811599999992</c:v>
                </c:pt>
                <c:pt idx="42">
                  <c:v>242.25532799999996</c:v>
                </c:pt>
                <c:pt idx="43">
                  <c:v>431.24670399999991</c:v>
                </c:pt>
                <c:pt idx="44">
                  <c:v>418.01881799999995</c:v>
                </c:pt>
                <c:pt idx="45">
                  <c:v>532.48848799999996</c:v>
                </c:pt>
                <c:pt idx="46">
                  <c:v>365.45968199999999</c:v>
                </c:pt>
                <c:pt idx="47">
                  <c:v>275.60822799999994</c:v>
                </c:pt>
                <c:pt idx="48">
                  <c:v>428.03727399999991</c:v>
                </c:pt>
                <c:pt idx="49">
                  <c:v>399.88239199999998</c:v>
                </c:pt>
                <c:pt idx="50">
                  <c:v>541.51264999999989</c:v>
                </c:pt>
                <c:pt idx="51">
                  <c:v>398.64896399999992</c:v>
                </c:pt>
                <c:pt idx="52">
                  <c:v>453.73788599999995</c:v>
                </c:pt>
                <c:pt idx="53">
                  <c:v>212.38874999999999</c:v>
                </c:pt>
                <c:pt idx="54">
                  <c:v>155.62588999999997</c:v>
                </c:pt>
                <c:pt idx="55">
                  <c:v>534.84206999999992</c:v>
                </c:pt>
                <c:pt idx="56">
                  <c:v>559.67424799999992</c:v>
                </c:pt>
                <c:pt idx="57">
                  <c:v>499.99143599999991</c:v>
                </c:pt>
                <c:pt idx="58">
                  <c:v>394.86057800000003</c:v>
                </c:pt>
                <c:pt idx="59">
                  <c:v>321.52195599999999</c:v>
                </c:pt>
                <c:pt idx="60">
                  <c:v>422.33581599999997</c:v>
                </c:pt>
                <c:pt idx="61">
                  <c:v>383.43248999999992</c:v>
                </c:pt>
                <c:pt idx="62">
                  <c:v>487.43060799999989</c:v>
                </c:pt>
                <c:pt idx="63">
                  <c:v>364.61641999999995</c:v>
                </c:pt>
                <c:pt idx="64">
                  <c:v>258.80591799999996</c:v>
                </c:pt>
                <c:pt idx="65">
                  <c:v>433.90234999999996</c:v>
                </c:pt>
                <c:pt idx="66">
                  <c:v>173.47283800000002</c:v>
                </c:pt>
                <c:pt idx="67">
                  <c:v>351.60249599999997</c:v>
                </c:pt>
                <c:pt idx="68">
                  <c:v>187.59433000000001</c:v>
                </c:pt>
                <c:pt idx="69">
                  <c:v>446.21145799999994</c:v>
                </c:pt>
                <c:pt idx="70">
                  <c:v>222.67151199999995</c:v>
                </c:pt>
                <c:pt idx="71">
                  <c:v>436.78454399999998</c:v>
                </c:pt>
                <c:pt idx="72">
                  <c:v>484.90082199999995</c:v>
                </c:pt>
                <c:pt idx="73">
                  <c:v>438.58434200000005</c:v>
                </c:pt>
                <c:pt idx="74">
                  <c:v>426.53953999999993</c:v>
                </c:pt>
                <c:pt idx="75">
                  <c:v>545.79188999999997</c:v>
                </c:pt>
                <c:pt idx="76">
                  <c:v>494.20187600000003</c:v>
                </c:pt>
                <c:pt idx="77">
                  <c:v>202.14374599999999</c:v>
                </c:pt>
                <c:pt idx="78">
                  <c:v>294.13481999999993</c:v>
                </c:pt>
                <c:pt idx="79">
                  <c:v>482.01862799999998</c:v>
                </c:pt>
                <c:pt idx="80">
                  <c:v>424.13561399999992</c:v>
                </c:pt>
                <c:pt idx="81">
                  <c:v>261.14691399999998</c:v>
                </c:pt>
                <c:pt idx="82">
                  <c:v>161.20148799999998</c:v>
                </c:pt>
                <c:pt idx="83">
                  <c:v>238.79417799999996</c:v>
                </c:pt>
                <c:pt idx="84">
                  <c:v>588.28222600000004</c:v>
                </c:pt>
                <c:pt idx="85">
                  <c:v>367.29723799999994</c:v>
                </c:pt>
                <c:pt idx="86">
                  <c:v>403.04147799999998</c:v>
                </c:pt>
                <c:pt idx="87">
                  <c:v>565.66518399999995</c:v>
                </c:pt>
                <c:pt idx="88">
                  <c:v>269.17678199999995</c:v>
                </c:pt>
                <c:pt idx="89">
                  <c:v>377.55482799999999</c:v>
                </c:pt>
                <c:pt idx="90">
                  <c:v>507.63113799999996</c:v>
                </c:pt>
                <c:pt idx="91">
                  <c:v>353.96866399999999</c:v>
                </c:pt>
                <c:pt idx="92">
                  <c:v>145.70812199999997</c:v>
                </c:pt>
                <c:pt idx="93">
                  <c:v>440.15759200000002</c:v>
                </c:pt>
                <c:pt idx="94">
                  <c:v>361.57060799999994</c:v>
                </c:pt>
                <c:pt idx="95">
                  <c:v>452.26532399999996</c:v>
                </c:pt>
                <c:pt idx="96">
                  <c:v>151.10751599999998</c:v>
                </c:pt>
                <c:pt idx="97">
                  <c:v>335.71896399999997</c:v>
                </c:pt>
                <c:pt idx="98">
                  <c:v>433.53735599999993</c:v>
                </c:pt>
                <c:pt idx="99">
                  <c:v>192.30149399999996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48-4B0F-A83A-96EB6936F3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7630120"/>
        <c:axId val="617622248"/>
      </c:lineChart>
      <c:catAx>
        <c:axId val="61763012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12700" cap="flat" cmpd="sng" algn="ctr">
            <a:solidFill>
              <a:schemeClr val="lt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spc="1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7622248"/>
        <c:crosses val="autoZero"/>
        <c:auto val="1"/>
        <c:lblAlgn val="ctr"/>
        <c:lblOffset val="100"/>
        <c:noMultiLvlLbl val="0"/>
      </c:catAx>
      <c:valAx>
        <c:axId val="617622248"/>
        <c:scaling>
          <c:orientation val="minMax"/>
        </c:scaling>
        <c:delete val="0"/>
        <c:axPos val="l"/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lt1"/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6176301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accent1"/>
    </a:solidFill>
    <a:ln w="9525" cap="flat" cmpd="sng" algn="ctr">
      <a:solidFill>
        <a:schemeClr val="accent1"/>
      </a:solidFill>
      <a:round/>
    </a:ln>
    <a:effectLst/>
  </c:spPr>
  <c:txPr>
    <a:bodyPr/>
    <a:lstStyle/>
    <a:p>
      <a:pPr>
        <a:defRPr sz="1100"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de-DE"/>
              <a:t>W-Verteilung P(Lambda)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>
        <c:manualLayout>
          <c:layoutTarget val="inner"/>
          <c:xMode val="edge"/>
          <c:yMode val="edge"/>
          <c:x val="0.15195087103647098"/>
          <c:y val="0.19444510377707214"/>
          <c:w val="0.67145857876926929"/>
          <c:h val="0.56250190735510064"/>
        </c:manualLayout>
      </c:layout>
      <c:barChart>
        <c:barDir val="col"/>
        <c:grouping val="clustered"/>
        <c:varyColors val="0"/>
        <c:ser>
          <c:idx val="0"/>
          <c:order val="0"/>
          <c:tx>
            <c:v>P(Lambda)</c:v>
          </c:tx>
          <c:spPr>
            <a:solidFill>
              <a:srgbClr val="00B050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cat>
            <c:numRef>
              <c:f>'l)'!$T$5:$T$25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'l)'!$U$5:$U$25</c:f>
              <c:numCache>
                <c:formatCode>#,##0.00</c:formatCode>
                <c:ptCount val="21"/>
                <c:pt idx="0">
                  <c:v>6.737946999085467E-3</c:v>
                </c:pt>
                <c:pt idx="1">
                  <c:v>3.368973499542733E-2</c:v>
                </c:pt>
                <c:pt idx="2">
                  <c:v>8.4224337488568335E-2</c:v>
                </c:pt>
                <c:pt idx="3">
                  <c:v>0.14037389581428059</c:v>
                </c:pt>
                <c:pt idx="4">
                  <c:v>0.17546736976785074</c:v>
                </c:pt>
                <c:pt idx="5">
                  <c:v>0.17546736976785071</c:v>
                </c:pt>
                <c:pt idx="6">
                  <c:v>0.14622280813987559</c:v>
                </c:pt>
                <c:pt idx="7">
                  <c:v>0.104444862957054</c:v>
                </c:pt>
                <c:pt idx="8">
                  <c:v>6.5278039348158706E-2</c:v>
                </c:pt>
                <c:pt idx="9">
                  <c:v>3.6265577415643749E-2</c:v>
                </c:pt>
                <c:pt idx="10">
                  <c:v>1.8132788707821874E-2</c:v>
                </c:pt>
                <c:pt idx="11">
                  <c:v>8.2421766853735742E-3</c:v>
                </c:pt>
                <c:pt idx="12">
                  <c:v>3.4342402855723282E-3</c:v>
                </c:pt>
                <c:pt idx="13">
                  <c:v>1.3208616482970471E-3</c:v>
                </c:pt>
                <c:pt idx="14">
                  <c:v>4.7173630296323246E-4</c:v>
                </c:pt>
                <c:pt idx="15">
                  <c:v>1.5724543432107704E-4</c:v>
                </c:pt>
                <c:pt idx="16">
                  <c:v>4.9139198225336609E-5</c:v>
                </c:pt>
                <c:pt idx="17">
                  <c:v>1.4452705360393124E-5</c:v>
                </c:pt>
                <c:pt idx="18">
                  <c:v>4.0146403778869831E-6</c:v>
                </c:pt>
                <c:pt idx="19">
                  <c:v>1.0564843099702586E-6</c:v>
                </c:pt>
                <c:pt idx="20">
                  <c:v>2.6412107749256427E-7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61-43D8-B587-6B72DEBB92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4"/>
        <c:axId val="589350200"/>
        <c:axId val="589352552"/>
      </c:barChart>
      <c:catAx>
        <c:axId val="589350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89352552"/>
        <c:crosses val="autoZero"/>
        <c:auto val="1"/>
        <c:lblAlgn val="ctr"/>
        <c:lblOffset val="100"/>
        <c:noMultiLvlLbl val="0"/>
      </c:catAx>
      <c:valAx>
        <c:axId val="589352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de-DE"/>
                  <a:t>f(x)</a:t>
                </a:r>
              </a:p>
            </c:rich>
          </c:tx>
          <c:layout>
            <c:manualLayout>
              <c:xMode val="edge"/>
              <c:yMode val="edge"/>
              <c:x val="3.080089685145632E-2"/>
              <c:y val="0.4375014581510644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de-DE"/>
            </a:p>
          </c:txPr>
        </c:title>
        <c:numFmt formatCode="#,##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89350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de-DE"/>
    </a:p>
  </c:txPr>
  <c:printSettings>
    <c:headerFooter alignWithMargins="0"/>
    <c:pageMargins b="0.78740157499999996" l="0.70000000000000062" r="0.70000000000000062" t="0.78740157499999996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de-DE"/>
              <a:t>Verteilungsfunktion P(Lambda)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195087103647104"/>
          <c:y val="0.19444510377707225"/>
          <c:w val="0.67145857876926929"/>
          <c:h val="0.56250190735510064"/>
        </c:manualLayout>
      </c:layout>
      <c:lineChart>
        <c:grouping val="standard"/>
        <c:varyColors val="0"/>
        <c:ser>
          <c:idx val="1"/>
          <c:order val="0"/>
          <c:tx>
            <c:v>V-Fkt</c:v>
          </c:tx>
          <c:spPr>
            <a:ln>
              <a:solidFill>
                <a:srgbClr val="00B050"/>
              </a:solidFill>
            </a:ln>
          </c:spPr>
          <c:marker>
            <c:symbol val="none"/>
          </c:marker>
          <c:cat>
            <c:numRef>
              <c:f>'l)'!$T$5:$T$25</c:f>
              <c:numCache>
                <c:formatCode>General</c:formatCode>
                <c:ptCount val="2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</c:numCache>
            </c:numRef>
          </c:cat>
          <c:val>
            <c:numRef>
              <c:f>'l)'!$V$5:$V$25</c:f>
              <c:numCache>
                <c:formatCode>#,##0.00</c:formatCode>
                <c:ptCount val="21"/>
                <c:pt idx="0">
                  <c:v>6.737946999085467E-3</c:v>
                </c:pt>
                <c:pt idx="1">
                  <c:v>4.0427681994512799E-2</c:v>
                </c:pt>
                <c:pt idx="2">
                  <c:v>0.12465201948308113</c:v>
                </c:pt>
                <c:pt idx="3">
                  <c:v>0.26502591529736169</c:v>
                </c:pt>
                <c:pt idx="4">
                  <c:v>0.44049328506521235</c:v>
                </c:pt>
                <c:pt idx="5">
                  <c:v>0.61596065483306306</c:v>
                </c:pt>
                <c:pt idx="6">
                  <c:v>0.7621834629729386</c:v>
                </c:pt>
                <c:pt idx="7">
                  <c:v>0.86662832592999273</c:v>
                </c:pt>
                <c:pt idx="8">
                  <c:v>0.93190636527815141</c:v>
                </c:pt>
                <c:pt idx="9">
                  <c:v>0.96817194269379514</c:v>
                </c:pt>
                <c:pt idx="10">
                  <c:v>0.98630473140161712</c:v>
                </c:pt>
                <c:pt idx="11">
                  <c:v>0.99454690808699064</c:v>
                </c:pt>
                <c:pt idx="12">
                  <c:v>0.99798114837256291</c:v>
                </c:pt>
                <c:pt idx="13">
                  <c:v>0.99930201002086005</c:v>
                </c:pt>
                <c:pt idx="14">
                  <c:v>0.99977374632382321</c:v>
                </c:pt>
                <c:pt idx="15">
                  <c:v>0.99993099175814426</c:v>
                </c:pt>
                <c:pt idx="16">
                  <c:v>0.99998013095636962</c:v>
                </c:pt>
                <c:pt idx="17">
                  <c:v>0.99999458366173011</c:v>
                </c:pt>
                <c:pt idx="18">
                  <c:v>0.99999859830210791</c:v>
                </c:pt>
                <c:pt idx="19">
                  <c:v>0.99999965478641784</c:v>
                </c:pt>
                <c:pt idx="20">
                  <c:v>0.9999999189074954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F8D-4454-A1E4-C4995174F5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89357256"/>
        <c:axId val="589354120"/>
      </c:lineChart>
      <c:catAx>
        <c:axId val="5893572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/>
                  <a:t>x</a:t>
                </a:r>
              </a:p>
            </c:rich>
          </c:tx>
          <c:layout>
            <c:manualLayout>
              <c:xMode val="edge"/>
              <c:yMode val="edge"/>
              <c:x val="0.47638645371757682"/>
              <c:y val="0.8645862496354622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589354120"/>
        <c:crosses val="autoZero"/>
        <c:auto val="1"/>
        <c:lblAlgn val="ctr"/>
        <c:lblOffset val="100"/>
        <c:noMultiLvlLbl val="0"/>
      </c:catAx>
      <c:valAx>
        <c:axId val="5893541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r>
                  <a:rPr lang="de-DE"/>
                  <a:t>f(x)</a:t>
                </a:r>
              </a:p>
            </c:rich>
          </c:tx>
          <c:layout>
            <c:manualLayout>
              <c:xMode val="edge"/>
              <c:yMode val="edge"/>
              <c:x val="3.080089685145632E-2"/>
              <c:y val="0.4375014581510644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de-DE"/>
          </a:p>
        </c:txPr>
        <c:crossAx val="589357256"/>
        <c:crosses val="autoZero"/>
        <c:crossBetween val="between"/>
      </c:valAx>
      <c:spPr>
        <a:solidFill>
          <a:schemeClr val="bg2">
            <a:lumMod val="90000"/>
          </a:schemeClr>
        </a:solidFill>
      </c:spPr>
    </c:plotArea>
    <c:plotVisOnly val="1"/>
    <c:dispBlanksAs val="gap"/>
    <c:showDLblsOverMax val="0"/>
  </c:chart>
  <c:spPr>
    <a:solidFill>
      <a:schemeClr val="bg2">
        <a:lumMod val="90000"/>
      </a:schemeClr>
    </a:solidFill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de-DE"/>
    </a:p>
  </c:txPr>
  <c:printSettings>
    <c:headerFooter alignWithMargins="0"/>
    <c:pageMargins b="0.78740157499999996" l="0.70000000000000062" r="0.70000000000000062" t="0.78740157499999996" header="0.30000000000000032" footer="0.30000000000000032"/>
    <c:pageSetup orientation="portrait"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  <cx:data id="1">
      <cx:numDim type="val">
        <cx:f>_xlchart.v1.3</cx:f>
      </cx:numDim>
    </cx:data>
  </cx:chartData>
  <cx:chart>
    <cx:title pos="t" align="ctr" overlay="0">
      <cx:tx>
        <cx:txData>
          <cx:v>Boxplot Umsatz nach Kundentyp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de-DE" sz="1800" b="1" i="0" u="none" strike="noStrike" baseline="0">
              <a:solidFill>
                <a:sysClr val="windowText" lastClr="000000">
                  <a:lumMod val="75000"/>
                  <a:lumOff val="25000"/>
                </a:sysClr>
              </a:solidFill>
              <a:latin typeface="Calibri" panose="020F0502020204030204"/>
            </a:rPr>
            <a:t>Boxplot Umsatz nach Kundentyp</a:t>
          </a:r>
        </a:p>
      </cx:txPr>
    </cx:title>
    <cx:plotArea>
      <cx:plotAreaRegion>
        <cx:series layoutId="boxWhisker" uniqueId="{00000000-EDE5-4558-AA23-2EFF80B0CA56}">
          <cx:tx>
            <cx:txData>
              <cx:f>_xlchart.v1.0</cx:f>
              <cx:v>Normal</cx:v>
            </cx:txData>
          </cx:tx>
          <cx:dataLabels/>
          <cx:dataId val="0"/>
          <cx:layoutPr>
            <cx:visibility nonoutliers="0"/>
            <cx:statistics quartileMethod="exclusive"/>
          </cx:layoutPr>
        </cx:series>
        <cx:series layoutId="boxWhisker" uniqueId="{00000001-EDE5-4558-AA23-2EFF80B0CA56}">
          <cx:tx>
            <cx:txData>
              <cx:f>_xlchart.v1.2</cx:f>
              <cx:v>Premium</cx:v>
            </cx:txData>
          </cx:tx>
          <cx:dataLabels/>
          <cx:dataId val="1"/>
          <cx:layoutPr>
            <cx:visibility nonoutliers="0"/>
            <cx:statistics quartileMethod="exclusive"/>
          </cx:layoutPr>
        </cx:series>
      </cx:plotAreaRegion>
      <cx:axis id="0" hidden="1">
        <cx:catScaling/>
        <cx:tickLabels/>
      </cx:axis>
      <cx:axis id="1">
        <cx:valScaling/>
        <cx:tickLabels/>
      </cx:axis>
    </cx:plotArea>
    <cx:legend pos="b" align="ctr" overlay="0"/>
  </cx:chart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_xlchart.v1.4</cx:f>
      </cx:numDim>
    </cx:data>
  </cx:chartData>
  <cx:chart>
    <cx:title pos="t" align="ctr" overlay="0">
      <cx:tx>
        <cx:txData>
          <cx:v>Umsatzzahlen Normalverteilung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de-DE" sz="1500" b="1" i="0" u="none" strike="noStrike" cap="all" spc="100" baseline="0">
              <a:solidFill>
                <a:sysClr val="window" lastClr="FFFFFF"/>
              </a:solidFill>
              <a:latin typeface="Calibri" panose="020F0502020204030204"/>
            </a:rPr>
            <a:t>Umsatzzahlen Normalverteilung</a:t>
          </a:r>
        </a:p>
      </cx:txPr>
    </cx:title>
    <cx:plotArea>
      <cx:plotAreaRegion>
        <cx:series layoutId="clusteredColumn" uniqueId="{00000000-9DD4-48BD-9866-E988F1F8106B}">
          <cx:tx>
            <cx:txData>
              <cx:v>Umsatz Normalverteilung</cx:v>
            </cx:txData>
          </cx:tx>
          <cx:dataId val="0"/>
          <cx:layoutPr>
            <cx:binning intervalClosed="r"/>
          </cx:layoutPr>
        </cx:series>
      </cx:plotAreaRegion>
      <cx:axis id="0">
        <cx:catScaling/>
        <cx:tickLabels/>
      </cx:axis>
      <cx:axis id="1">
        <cx:valScaling/>
        <cx:tickLabels/>
      </cx:axis>
    </cx:plotArea>
  </cx:chart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_xlchart.v1.5</cx:f>
      </cx:numDim>
    </cx:data>
  </cx:chartData>
  <cx:chart>
    <cx:title pos="t" align="ctr" overlay="0">
      <cx:tx>
        <cx:txData>
          <cx:v>Umsatzzahlen Konfidenzintervall Normalkunden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>
              <a:solidFill>
                <a:schemeClr val="bg1"/>
              </a:solidFill>
            </a:defRPr>
          </a:pPr>
          <a:r>
            <a:rPr lang="de-DE" sz="1400" b="0" i="0" u="none" strike="noStrike" baseline="0">
              <a:solidFill>
                <a:schemeClr val="bg1"/>
              </a:solidFill>
              <a:latin typeface="Calibri" panose="020F0502020204030204"/>
            </a:rPr>
            <a:t>Umsatzzahlen Konfidenzintervall Normalkunden</a:t>
          </a:r>
        </a:p>
      </cx:txPr>
    </cx:title>
    <cx:plotArea>
      <cx:plotAreaRegion>
        <cx:series layoutId="clusteredColumn" uniqueId="{A72DF1E5-327F-455D-9708-AAE5F9BDACA7}">
          <cx:dataId val="0"/>
          <cx:layoutPr>
            <cx:binning intervalClosed="r"/>
          </cx:layoutPr>
        </cx:series>
      </cx:plotAreaRegion>
      <cx:axis id="0">
        <cx:catScaling gapWidth="0"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bg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de-DE">
              <a:solidFill>
                <a:schemeClr val="bg1"/>
              </a:solidFill>
            </a:endParaRPr>
          </a:p>
        </cx:txPr>
      </cx:axis>
      <cx:axis id="1">
        <cx:valScaling/>
        <cx:majorGridlines/>
        <cx:tickLabels/>
        <cx:txPr>
          <a:bodyPr vertOverflow="overflow" horzOverflow="overflow" wrap="square" lIns="0" tIns="0" rIns="0" bIns="0"/>
          <a:lstStyle/>
          <a:p>
            <a:pPr algn="ctr" rtl="0">
              <a:defRPr sz="900" b="0" i="0">
                <a:solidFill>
                  <a:schemeClr val="bg1"/>
                </a:solidFill>
                <a:latin typeface="Calibri" panose="020F0502020204030204" pitchFamily="34" charset="0"/>
                <a:ea typeface="Calibri" panose="020F0502020204030204" pitchFamily="34" charset="0"/>
                <a:cs typeface="Calibri" panose="020F0502020204030204" pitchFamily="34" charset="0"/>
              </a:defRPr>
            </a:pPr>
            <a:endParaRPr lang="de-DE">
              <a:solidFill>
                <a:schemeClr val="bg1"/>
              </a:solidFill>
            </a:endParaRPr>
          </a:p>
        </cx:txPr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2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ize="5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04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7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>
            <a:alpha val="25000"/>
          </a:schemeClr>
        </a:solidFill>
        <a:round/>
      </a:ln>
    </cs:spPr>
    <cs:defRPr sz="900" b="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gradFill>
          <a:gsLst>
            <a:gs pos="79000">
              <a:schemeClr val="phClr"/>
            </a:gs>
            <a:gs pos="0">
              <a:schemeClr val="lt1">
                <a:alpha val="6000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47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>
            <a:alpha val="25000"/>
          </a:schemeClr>
        </a:solidFill>
        <a:round/>
      </a:ln>
    </cs:spPr>
    <cs:defRPr sz="900" b="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gradFill>
          <a:gsLst>
            <a:gs pos="79000">
              <a:schemeClr val="phClr"/>
            </a:gs>
            <a:gs pos="0">
              <a:schemeClr val="lt1">
                <a:alpha val="6000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47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>
            <a:alpha val="25000"/>
          </a:schemeClr>
        </a:solidFill>
        <a:round/>
      </a:ln>
    </cs:spPr>
    <cs:defRPr sz="900" b="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gradFill>
          <a:gsLst>
            <a:gs pos="79000">
              <a:schemeClr val="phClr"/>
            </a:gs>
            <a:gs pos="0">
              <a:schemeClr val="lt1">
                <a:alpha val="6000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247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>
            <a:alpha val="25000"/>
          </a:schemeClr>
        </a:solidFill>
        <a:round/>
      </a:ln>
    </cs:spPr>
    <cs:defRPr sz="900" b="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gradFill>
          <a:gsLst>
            <a:gs pos="79000">
              <a:schemeClr val="phClr"/>
            </a:gs>
            <a:gs pos="0">
              <a:schemeClr val="lt1">
                <a:alpha val="6000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7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>
            <a:alpha val="25000"/>
          </a:schemeClr>
        </a:solidFill>
        <a:round/>
      </a:ln>
    </cs:spPr>
    <cs:defRPr sz="900" b="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gradFill>
          <a:gsLst>
            <a:gs pos="79000">
              <a:schemeClr val="phClr"/>
            </a:gs>
            <a:gs pos="0">
              <a:schemeClr val="lt1">
                <a:alpha val="6000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47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>
            <a:alpha val="25000"/>
          </a:schemeClr>
        </a:solidFill>
        <a:round/>
      </a:ln>
    </cs:spPr>
    <cs:defRPr sz="900" b="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gradFill>
          <a:gsLst>
            <a:gs pos="79000">
              <a:schemeClr val="phClr"/>
            </a:gs>
            <a:gs pos="0">
              <a:schemeClr val="lt1">
                <a:alpha val="6000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408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/>
  </cs:chartArea>
  <cs:dataLabel>
    <cs:lnRef idx="0"/>
    <cs:fillRef idx="0"/>
    <cs:effectRef idx="0"/>
    <cs:fontRef idx="minor">
      <a:schemeClr val="dk1"/>
    </cs:fontRef>
    <cs:defRPr sz="90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lt1">
            <a:alpha val="50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75000"/>
            <a:lumOff val="2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  <a:lumOff val="10000"/>
              </a:schemeClr>
            </a:gs>
            <a:gs pos="0">
              <a:schemeClr val="lt1">
                <a:lumMod val="75000"/>
                <a:alpha val="36000"/>
                <a:lumOff val="10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dk1"/>
    </cs:fontRef>
    <cs:spPr>
      <a:ln w="9525" cap="flat">
        <a:solidFill>
          <a:schemeClr val="bg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/>
  </cs:title>
  <cs:trendline>
    <cs:lnRef idx="0"/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defRPr sz="900"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29">
  <cs:axisTitle>
    <cs:lnRef idx="0"/>
    <cs:fillRef idx="0"/>
    <cs:effectRef idx="0"/>
    <cs:fontRef idx="minor">
      <a:schemeClr val="lt1"/>
    </cs:fontRef>
    <cs:defRPr sz="900" b="1" kern="1200"/>
  </cs:axisTitle>
  <cs:categoryAxis>
    <cs:lnRef idx="0">
      <cs:styleClr val="0"/>
    </cs:lnRef>
    <cs:fillRef idx="0"/>
    <cs:effectRef idx="0"/>
    <cs:fontRef idx="minor">
      <a:schemeClr val="lt1"/>
    </cs:fontRef>
    <cs:spPr>
      <a:ln w="12700" cap="flat" cmpd="sng" algn="ctr">
        <a:solidFill>
          <a:schemeClr val="lt1"/>
        </a:solidFill>
        <a:round/>
      </a:ln>
    </cs:spPr>
    <cs:defRPr sz="900" kern="1200" spc="100" baseline="0"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defRPr sz="900" b="1" kern="1200"/>
  </cs:dataLabel>
  <cs:dataLabelCallout>
    <cs:lnRef idx="0">
      <cs:styleClr val="auto"/>
    </cs:lnRef>
    <cs:fillRef idx="0"/>
    <cs:effectRef idx="0"/>
    <cs:fontRef idx="minor">
      <cs:styleClr val="auto"/>
    </cs:fontRef>
    <cs:spPr>
      <a:solidFill>
        <a:schemeClr val="lt1"/>
      </a:solidFill>
      <a:ln>
        <a:solidFill>
          <a:schemeClr val="phClr"/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</cs:spPr>
  </cs:dataPoint3D>
  <cs:dataPointLine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34925" cap="rnd">
        <a:solidFill>
          <a:schemeClr val="lt1"/>
        </a:solidFill>
        <a:round/>
      </a:ln>
      <a:effectLst>
        <a:outerShdw dist="25400" dir="2700000" algn="tl" rotWithShape="0">
          <a:schemeClr val="phClr"/>
        </a:outerShdw>
      </a:effectLst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22225">
        <a:solidFill>
          <a:schemeClr val="lt1"/>
        </a:solidFill>
        <a:round/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 kern="1200"/>
  </cs:dataTable>
  <cs:downBar>
    <cs:lnRef idx="0">
      <cs:styleClr val="0"/>
    </cs:lnRef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0">
              <a:schemeClr val="lt1"/>
            </a:gs>
            <a:gs pos="100000">
              <a:schemeClr val="lt1">
                <a:alpha val="0"/>
              </a:schemeClr>
            </a:gs>
          </a:gsLst>
          <a:lin ang="5400000" scaled="0"/>
        </a:gradFill>
        <a:round/>
      </a:ln>
    </cs:spPr>
  </cs:dropLine>
  <cs:errorBar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round/>
      </a:ln>
      <a:effectLst>
        <a:glow rad="25400">
          <a:schemeClr val="lt1"/>
        </a:glow>
      </a:effectLst>
    </cs:spPr>
  </cs:errorBar>
  <cs:floor>
    <cs:lnRef idx="0"/>
    <cs:fillRef idx="0"/>
    <cs:effectRef idx="0"/>
    <cs:fontRef idx="minor">
      <a:schemeClr val="dk1"/>
    </cs:fontRef>
  </cs:floor>
  <cs:gridlineMajor>
    <cs:lnRef idx="0">
      <cs:styleClr val="0"/>
    </cs:lnRef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>
      <cs:styleClr val="0"/>
    </cs:lnRef>
    <cs:fillRef idx="0"/>
    <cs:effectRef idx="0"/>
    <cs:fontRef idx="minor">
      <a:schemeClr val="dk1"/>
    </cs:fontRef>
    <cs:spPr>
      <a:ln>
        <a:solidFill>
          <a:schemeClr val="lt1">
            <a:alpha val="10000"/>
          </a:schemeClr>
        </a:solidFill>
      </a:ln>
    </cs:spPr>
  </cs:gridlineMinor>
  <cs:hiLo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  <a:prstDash val="dash"/>
      </a:ln>
    </cs:spPr>
  </cs:hiLoLine>
  <cs:leader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 kern="1200"/>
  </cs:seriesAxis>
  <cs:seriesLine>
    <cs:lnRef idx="0">
      <cs:styleClr val="0"/>
    </cs:lnRef>
    <cs:fillRef idx="0"/>
    <cs:effectRef idx="0"/>
    <cs:fontRef idx="minor">
      <a:schemeClr val="dk1"/>
    </cs:fontRef>
    <cs:spPr>
      <a:ln w="9525">
        <a:solidFill>
          <a:schemeClr val="phClr">
            <a:lumMod val="60000"/>
            <a:lumOff val="40000"/>
            <a:tint val="5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lt1"/>
    </cs:fontRef>
    <cs:defRPr sz="1500" b="1" kern="1200" cap="all" spc="100" normalizeH="0" baseline="0"/>
  </cs:title>
  <cs:trendline>
    <cs:lnRef idx="0"/>
    <cs:fillRef idx="0"/>
    <cs:effectRef idx="0"/>
    <cs:fontRef idx="minor">
      <a:schemeClr val="dk1"/>
    </cs:fontRef>
    <cs:spPr>
      <a:ln w="28575" cap="rnd">
        <a:solidFill>
          <a:schemeClr val="lt1">
            <a:alpha val="50000"/>
          </a:schemeClr>
        </a:solidFill>
        <a:round/>
      </a:ln>
    </cs:spPr>
  </cs:trendline>
  <cs:trendlineLabel>
    <cs:lnRef idx="0"/>
    <cs:fillRef idx="0"/>
    <cs:effectRef idx="0"/>
    <cs:fontRef idx="minor">
      <a:schemeClr val="lt1"/>
    </cs:fontRef>
    <cs:defRPr sz="900" kern="1200"/>
  </cs:trendlineLabel>
  <cs:upBar>
    <cs:lnRef idx="0">
      <cs:styleClr val="0"/>
    </cs:lnRef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phClr">
            <a:lumMod val="60000"/>
            <a:lumOff val="40000"/>
          </a:schemeClr>
        </a:solidFill>
      </a:ln>
    </cs:spPr>
  </cs:upBar>
  <cs:valueAxis>
    <cs:lnRef idx="0"/>
    <cs:fillRef idx="0"/>
    <cs:effectRef idx="0"/>
    <cs:fontRef idx="minor">
      <a:schemeClr val="lt1"/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71">
  <cs:axisTitle>
    <cs:lnRef idx="0"/>
    <cs:fillRef idx="0"/>
    <cs:effectRef idx="0"/>
    <cs:fontRef idx="minor">
      <a:schemeClr val="lt1"/>
    </cs:fontRef>
    <cs:defRPr sz="900"/>
  </cs:axisTitle>
  <cs:category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800"/>
    <cs:bodyPr/>
  </cs:categoryAxis>
  <cs:chartArea>
    <cs:lnRef idx="0">
      <cs:styleClr val="0"/>
    </cs:lnRef>
    <cs:fillRef idx="0">
      <cs:styleClr val="0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  <cs:defRPr sz="1000"/>
  </cs:chartArea>
  <cs:dataLabel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70000"/>
        </a:schemeClr>
      </a:solidFill>
    </cs:spPr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pattFill prst="ltUpDiag">
        <a:fgClr>
          <a:schemeClr val="phClr"/>
        </a:fgClr>
        <a:bgClr>
          <a:schemeClr val="lt1"/>
        </a:bgClr>
      </a:pattFill>
      <a:ln w="9525">
        <a:solidFill>
          <a:schemeClr val="tx1"/>
        </a:solidFill>
      </a:ln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28575" cap="rnd">
        <a:solidFill>
          <a:schemeClr val="phClr"/>
        </a:solidFill>
        <a:round/>
      </a:ln>
    </cs:spPr>
  </cs:dataPointWireframe>
  <cs:dataTable>
    <cs:lnRef idx="0">
      <cs:styleClr val="0"/>
    </cs:lnRef>
    <cs:fillRef idx="0"/>
    <cs:effectRef idx="0"/>
    <cs:fontRef idx="minor">
      <a:schemeClr val="lt1"/>
    </cs:fontRef>
    <cs:spPr>
      <a:ln w="9525">
        <a:solidFill>
          <a:schemeClr val="phClr">
            <a:lumMod val="60000"/>
            <a:lumOff val="40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/>
      </a:solidFill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/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/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lt1">
            <a:alpha val="2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lt1">
            <a:alpha val="25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/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/>
    </cs:fontRef>
    <cs:defRPr sz="9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>
      <cs:styleClr val="0"/>
    </cs:lnRef>
    <cs:fillRef idx="0"/>
    <cs:effectRef idx="0"/>
    <cs:fontRef idx="minor">
      <a:schemeClr val="lt1"/>
    </cs:fontRef>
    <cs:spPr>
      <a:ln w="3175" cap="flat" cmpd="sng" algn="ctr">
        <a:solidFill>
          <a:schemeClr val="phClr">
            <a:lumMod val="60000"/>
            <a:lumOff val="40000"/>
          </a:schemeClr>
        </a:solidFill>
        <a:round/>
      </a:ln>
    </cs:spPr>
    <cs:defRPr sz="900"/>
    <cs:bodyPr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/>
    </cs:fontRef>
    <cs:defRPr sz="1500" b="1" cap="all" spc="100"/>
    <cs:bodyPr/>
  </cs:title>
  <cs:trendline>
    <cs:lnRef idx="0"/>
    <cs:fillRef idx="0"/>
    <cs:effectRef idx="0"/>
    <cs:fontRef idx="minor">
      <a:schemeClr val="dk1"/>
    </cs:fontRef>
    <cs:spPr>
      <a:ln w="19050" cap="rnd">
        <a:solidFill>
          <a:schemeClr val="lt1"/>
        </a:solidFill>
        <a:prstDash val="sysDash"/>
      </a:ln>
    </cs:spPr>
  </cs:trendline>
  <cs:trendlineLabel>
    <cs:lnRef idx="0"/>
    <cs:fillRef idx="0"/>
    <cs:effectRef idx="0"/>
    <cs:fontRef idx="minor">
      <a:schemeClr val="lt1"/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</cs:spPr>
  </cs:upBar>
  <cs:valueAxis>
    <cs:lnRef idx="0"/>
    <cs:fillRef idx="0"/>
    <cs:effectRef idx="0"/>
    <cs:fontRef idx="minor">
      <a:schemeClr val="lt1"/>
    </cs:fontRef>
    <cs:defRPr sz="900"/>
    <cs:bodyPr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70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gradFill rotWithShape="1">
        <a:gsLst>
          <a:gs pos="0">
            <a:schemeClr val="phClr">
              <a:satMod val="103000"/>
              <a:lumMod val="102000"/>
              <a:tint val="94000"/>
            </a:schemeClr>
          </a:gs>
          <a:gs pos="50000">
            <a:schemeClr val="phClr">
              <a:satMod val="110000"/>
              <a:lumMod val="100000"/>
              <a:shade val="100000"/>
            </a:schemeClr>
          </a:gs>
          <a:gs pos="100000">
            <a:schemeClr val="phClr">
              <a:lumMod val="99000"/>
              <a:satMod val="120000"/>
              <a:shade val="78000"/>
            </a:schemeClr>
          </a:gs>
        </a:gsLst>
        <a:lin ang="5400000" scaled="0"/>
      </a:gradFill>
      <a:ln>
        <a:solidFill>
          <a:schemeClr val="tx1"/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1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spc="10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svg"/><Relationship Id="rId13" Type="http://schemas.openxmlformats.org/officeDocument/2006/relationships/image" Target="../media/image13.png"/><Relationship Id="rId18" Type="http://schemas.openxmlformats.org/officeDocument/2006/relationships/image" Target="../media/image18.svg"/><Relationship Id="rId26" Type="http://schemas.openxmlformats.org/officeDocument/2006/relationships/image" Target="../media/image26.sv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sv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2" Type="http://schemas.openxmlformats.org/officeDocument/2006/relationships/image" Target="../media/image2.svg"/><Relationship Id="rId16" Type="http://schemas.openxmlformats.org/officeDocument/2006/relationships/image" Target="../media/image16.svg"/><Relationship Id="rId20" Type="http://schemas.openxmlformats.org/officeDocument/2006/relationships/image" Target="../media/image20.svg"/><Relationship Id="rId29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6.svg"/><Relationship Id="rId11" Type="http://schemas.openxmlformats.org/officeDocument/2006/relationships/image" Target="../media/image11.png"/><Relationship Id="rId24" Type="http://schemas.openxmlformats.org/officeDocument/2006/relationships/image" Target="../media/image24.svg"/><Relationship Id="rId32" Type="http://schemas.openxmlformats.org/officeDocument/2006/relationships/image" Target="../media/image32.sv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svg"/><Relationship Id="rId10" Type="http://schemas.openxmlformats.org/officeDocument/2006/relationships/image" Target="../media/image10.sv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" Type="http://schemas.openxmlformats.org/officeDocument/2006/relationships/image" Target="../media/image4.svg"/><Relationship Id="rId9" Type="http://schemas.openxmlformats.org/officeDocument/2006/relationships/image" Target="../media/image9.png"/><Relationship Id="rId14" Type="http://schemas.openxmlformats.org/officeDocument/2006/relationships/image" Target="../media/image14.svg"/><Relationship Id="rId22" Type="http://schemas.openxmlformats.org/officeDocument/2006/relationships/image" Target="../media/image22.svg"/><Relationship Id="rId27" Type="http://schemas.openxmlformats.org/officeDocument/2006/relationships/image" Target="../media/image27.png"/><Relationship Id="rId30" Type="http://schemas.openxmlformats.org/officeDocument/2006/relationships/image" Target="../media/image30.sv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4.svg"/><Relationship Id="rId18" Type="http://schemas.openxmlformats.org/officeDocument/2006/relationships/image" Target="../media/image49.png"/><Relationship Id="rId3" Type="http://schemas.openxmlformats.org/officeDocument/2006/relationships/image" Target="../media/image36.svg"/><Relationship Id="rId21" Type="http://schemas.openxmlformats.org/officeDocument/2006/relationships/image" Target="../media/image52.svg"/><Relationship Id="rId7" Type="http://schemas.openxmlformats.org/officeDocument/2006/relationships/image" Target="../media/image40.svg"/><Relationship Id="rId12" Type="http://schemas.openxmlformats.org/officeDocument/2006/relationships/image" Target="../media/image43.png"/><Relationship Id="rId17" Type="http://schemas.openxmlformats.org/officeDocument/2006/relationships/image" Target="../media/image48.svg"/><Relationship Id="rId25" Type="http://schemas.openxmlformats.org/officeDocument/2006/relationships/image" Target="../media/image56.svg"/><Relationship Id="rId2" Type="http://schemas.openxmlformats.org/officeDocument/2006/relationships/image" Target="../media/image35.png"/><Relationship Id="rId16" Type="http://schemas.openxmlformats.org/officeDocument/2006/relationships/image" Target="../media/image47.png"/><Relationship Id="rId20" Type="http://schemas.openxmlformats.org/officeDocument/2006/relationships/image" Target="../media/image51.png"/><Relationship Id="rId1" Type="http://schemas.openxmlformats.org/officeDocument/2006/relationships/image" Target="../media/image34.png"/><Relationship Id="rId6" Type="http://schemas.openxmlformats.org/officeDocument/2006/relationships/image" Target="../media/image39.png"/><Relationship Id="rId11" Type="http://schemas.openxmlformats.org/officeDocument/2006/relationships/image" Target="../media/image18.svg"/><Relationship Id="rId24" Type="http://schemas.openxmlformats.org/officeDocument/2006/relationships/image" Target="../media/image55.png"/><Relationship Id="rId5" Type="http://schemas.openxmlformats.org/officeDocument/2006/relationships/image" Target="../media/image38.svg"/><Relationship Id="rId15" Type="http://schemas.openxmlformats.org/officeDocument/2006/relationships/image" Target="../media/image46.svg"/><Relationship Id="rId23" Type="http://schemas.openxmlformats.org/officeDocument/2006/relationships/image" Target="../media/image54.svg"/><Relationship Id="rId10" Type="http://schemas.openxmlformats.org/officeDocument/2006/relationships/image" Target="../media/image17.png"/><Relationship Id="rId19" Type="http://schemas.openxmlformats.org/officeDocument/2006/relationships/image" Target="../media/image50.svg"/><Relationship Id="rId4" Type="http://schemas.openxmlformats.org/officeDocument/2006/relationships/image" Target="../media/image37.png"/><Relationship Id="rId9" Type="http://schemas.openxmlformats.org/officeDocument/2006/relationships/image" Target="../media/image42.svg"/><Relationship Id="rId14" Type="http://schemas.openxmlformats.org/officeDocument/2006/relationships/image" Target="../media/image45.png"/><Relationship Id="rId22" Type="http://schemas.openxmlformats.org/officeDocument/2006/relationships/image" Target="../media/image5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59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1.png"/><Relationship Id="rId1" Type="http://schemas.openxmlformats.org/officeDocument/2006/relationships/image" Target="../media/image60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63.png"/><Relationship Id="rId1" Type="http://schemas.openxmlformats.org/officeDocument/2006/relationships/image" Target="../media/image62.png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image" Target="../media/image65.png"/><Relationship Id="rId1" Type="http://schemas.openxmlformats.org/officeDocument/2006/relationships/image" Target="../media/image64.png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68.svg"/><Relationship Id="rId2" Type="http://schemas.openxmlformats.org/officeDocument/2006/relationships/image" Target="../media/image67.png"/><Relationship Id="rId1" Type="http://schemas.openxmlformats.org/officeDocument/2006/relationships/image" Target="../media/image66.png"/><Relationship Id="rId4" Type="http://schemas.openxmlformats.org/officeDocument/2006/relationships/image" Target="../media/image69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71.png"/><Relationship Id="rId2" Type="http://schemas.microsoft.com/office/2014/relationships/chartEx" Target="../charts/chartEx1.xml"/><Relationship Id="rId1" Type="http://schemas.openxmlformats.org/officeDocument/2006/relationships/image" Target="../media/image70.png"/><Relationship Id="rId4" Type="http://schemas.openxmlformats.org/officeDocument/2006/relationships/image" Target="../media/image72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image" Target="../media/image73.png"/></Relationships>
</file>

<file path=xl/drawings/_rels/drawing12.xml.rels><?xml version="1.0" encoding="UTF-8" standalone="yes"?>
<Relationships xmlns="http://schemas.openxmlformats.org/package/2006/relationships"><Relationship Id="rId2" Type="http://schemas.microsoft.com/office/2014/relationships/chartEx" Target="../charts/chartEx2.xml"/><Relationship Id="rId1" Type="http://schemas.openxmlformats.org/officeDocument/2006/relationships/image" Target="../media/image74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76.png"/><Relationship Id="rId2" Type="http://schemas.microsoft.com/office/2014/relationships/chartEx" Target="../charts/chartEx3.xml"/><Relationship Id="rId1" Type="http://schemas.openxmlformats.org/officeDocument/2006/relationships/image" Target="../media/image75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9.png"/><Relationship Id="rId2" Type="http://schemas.openxmlformats.org/officeDocument/2006/relationships/image" Target="../media/image78.png"/><Relationship Id="rId1" Type="http://schemas.openxmlformats.org/officeDocument/2006/relationships/image" Target="../media/image77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image" Target="../media/image80.png"/><Relationship Id="rId4" Type="http://schemas.openxmlformats.org/officeDocument/2006/relationships/image" Target="../media/image8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632460</xdr:colOff>
      <xdr:row>1</xdr:row>
      <xdr:rowOff>60960</xdr:rowOff>
    </xdr:from>
    <xdr:to>
      <xdr:col>8</xdr:col>
      <xdr:colOff>716280</xdr:colOff>
      <xdr:row>7</xdr:row>
      <xdr:rowOff>121920</xdr:rowOff>
    </xdr:to>
    <xdr:sp macro="" textlink="">
      <xdr:nvSpPr>
        <xdr:cNvPr id="2" name="Textfeld 1">
          <a:extLst>
            <a:ext uri="{FF2B5EF4-FFF2-40B4-BE49-F238E27FC236}">
              <a16:creationId xmlns:a16="http://schemas.microsoft.com/office/drawing/2014/main" id="{4AEA7BA5-5D77-4CEF-8CD3-D29BD0177664}"/>
            </a:ext>
          </a:extLst>
        </xdr:cNvPr>
        <xdr:cNvSpPr txBox="1"/>
      </xdr:nvSpPr>
      <xdr:spPr>
        <a:xfrm>
          <a:off x="1424940" y="243840"/>
          <a:ext cx="5631180" cy="115824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2000"/>
            <a:t>© Fabio Basler 2020. Alle Rechte vorbehalten, auch bzgl. jeder Verfügung, Verwertung, Reproduktion, Bearbeitung sowie Weitergabe. </a:t>
          </a:r>
        </a:p>
      </xdr:txBody>
    </xdr:sp>
    <xdr:clientData/>
  </xdr:twoCellAnchor>
  <xdr:twoCellAnchor>
    <xdr:from>
      <xdr:col>1</xdr:col>
      <xdr:colOff>609600</xdr:colOff>
      <xdr:row>7</xdr:row>
      <xdr:rowOff>38100</xdr:rowOff>
    </xdr:from>
    <xdr:to>
      <xdr:col>10</xdr:col>
      <xdr:colOff>251460</xdr:colOff>
      <xdr:row>16</xdr:row>
      <xdr:rowOff>99060</xdr:rowOff>
    </xdr:to>
    <xdr:sp macro="" textlink="">
      <xdr:nvSpPr>
        <xdr:cNvPr id="3" name="Textfeld 2">
          <a:extLst>
            <a:ext uri="{FF2B5EF4-FFF2-40B4-BE49-F238E27FC236}">
              <a16:creationId xmlns:a16="http://schemas.microsoft.com/office/drawing/2014/main" id="{15C24B61-25A4-4584-B296-A5976498C14A}"/>
            </a:ext>
          </a:extLst>
        </xdr:cNvPr>
        <xdr:cNvSpPr txBox="1"/>
      </xdr:nvSpPr>
      <xdr:spPr>
        <a:xfrm>
          <a:off x="1402080" y="1318260"/>
          <a:ext cx="6774180" cy="170688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2000"/>
            <a:t>Die veröffentlichten Informationen, insbesondere</a:t>
          </a:r>
          <a:r>
            <a:rPr lang="de-DE" sz="2000" baseline="0"/>
            <a:t> Daten</a:t>
          </a:r>
          <a:r>
            <a:rPr lang="de-DE" sz="2000"/>
            <a:t> und Kalkulationen wurden sorgfältig recherchiert und nach bestem Gewissen erstellt. Sowohl die </a:t>
          </a:r>
          <a:r>
            <a:rPr lang="de-DE" sz="2000" baseline="0"/>
            <a:t>Excel-Fallstudien als auch die Theorie-Inhalte wurden dabei in Anlehnung an die aufgezeigten  Literaturquellen erstellt. </a:t>
          </a:r>
          <a:endParaRPr lang="de-DE" sz="2000"/>
        </a:p>
      </xdr:txBody>
    </xdr:sp>
    <xdr:clientData/>
  </xdr:twoCellAnchor>
  <xdr:twoCellAnchor>
    <xdr:from>
      <xdr:col>1</xdr:col>
      <xdr:colOff>609600</xdr:colOff>
      <xdr:row>16</xdr:row>
      <xdr:rowOff>106680</xdr:rowOff>
    </xdr:from>
    <xdr:to>
      <xdr:col>10</xdr:col>
      <xdr:colOff>358140</xdr:colOff>
      <xdr:row>23</xdr:row>
      <xdr:rowOff>83820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A0B7CF86-4DBB-4AAA-9DBF-728D0B33111B}"/>
            </a:ext>
          </a:extLst>
        </xdr:cNvPr>
        <xdr:cNvSpPr txBox="1"/>
      </xdr:nvSpPr>
      <xdr:spPr>
        <a:xfrm>
          <a:off x="1402080" y="3032760"/>
          <a:ext cx="6880860" cy="12573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2000"/>
            <a:t>Ich übernehme keine Gewähr, Garantie oder Zusicherung für die Richtigkeit der veröffentlichten Informationen</a:t>
          </a:r>
          <a:r>
            <a:rPr lang="de-DE" sz="2000" baseline="0"/>
            <a:t> und Berechnungen der Excel-Fallstudien.</a:t>
          </a:r>
          <a:endParaRPr lang="de-DE" sz="2000"/>
        </a:p>
      </xdr:txBody>
    </xdr:sp>
    <xdr:clientData/>
  </xdr:twoCellAnchor>
  <xdr:twoCellAnchor editAs="oneCell">
    <xdr:from>
      <xdr:col>11</xdr:col>
      <xdr:colOff>228600</xdr:colOff>
      <xdr:row>9</xdr:row>
      <xdr:rowOff>15240</xdr:rowOff>
    </xdr:from>
    <xdr:to>
      <xdr:col>12</xdr:col>
      <xdr:colOff>350520</xdr:colOff>
      <xdr:row>14</xdr:row>
      <xdr:rowOff>15240</xdr:rowOff>
    </xdr:to>
    <xdr:pic>
      <xdr:nvPicPr>
        <xdr:cNvPr id="5" name="Grafik 4" descr="Chevron Pfeile">
          <a:extLst>
            <a:ext uri="{FF2B5EF4-FFF2-40B4-BE49-F238E27FC236}">
              <a16:creationId xmlns:a16="http://schemas.microsoft.com/office/drawing/2014/main" id="{57DDF682-773A-459E-AEDB-DF90E953B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8945880" y="166116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685800</xdr:colOff>
      <xdr:row>17</xdr:row>
      <xdr:rowOff>60960</xdr:rowOff>
    </xdr:from>
    <xdr:to>
      <xdr:col>1</xdr:col>
      <xdr:colOff>576720</xdr:colOff>
      <xdr:row>21</xdr:row>
      <xdr:rowOff>12840</xdr:rowOff>
    </xdr:to>
    <xdr:pic>
      <xdr:nvPicPr>
        <xdr:cNvPr id="6" name="Grafik 5" descr="Ausrufezeichen">
          <a:extLst>
            <a:ext uri="{FF2B5EF4-FFF2-40B4-BE49-F238E27FC236}">
              <a16:creationId xmlns:a16="http://schemas.microsoft.com/office/drawing/2014/main" id="{468A71F5-34E3-4E00-B5D1-665E3AFA4F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4"/>
            </a:ext>
          </a:extLst>
        </a:blip>
        <a:stretch>
          <a:fillRect/>
        </a:stretch>
      </xdr:blipFill>
      <xdr:spPr>
        <a:xfrm>
          <a:off x="685800" y="3169920"/>
          <a:ext cx="683400" cy="683400"/>
        </a:xfrm>
        <a:prstGeom prst="rect">
          <a:avLst/>
        </a:prstGeom>
      </xdr:spPr>
    </xdr:pic>
    <xdr:clientData/>
  </xdr:twoCellAnchor>
  <xdr:twoCellAnchor>
    <xdr:from>
      <xdr:col>0</xdr:col>
      <xdr:colOff>693420</xdr:colOff>
      <xdr:row>2</xdr:row>
      <xdr:rowOff>144780</xdr:rowOff>
    </xdr:from>
    <xdr:to>
      <xdr:col>1</xdr:col>
      <xdr:colOff>497280</xdr:colOff>
      <xdr:row>6</xdr:row>
      <xdr:rowOff>9600</xdr:rowOff>
    </xdr:to>
    <xdr:pic>
      <xdr:nvPicPr>
        <xdr:cNvPr id="7" name="Grafik 6" descr="Papier">
          <a:extLst>
            <a:ext uri="{FF2B5EF4-FFF2-40B4-BE49-F238E27FC236}">
              <a16:creationId xmlns:a16="http://schemas.microsoft.com/office/drawing/2014/main" id="{D4C94FFC-DFC7-4428-B32E-CBB771008C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6"/>
            </a:ext>
          </a:extLst>
        </a:blip>
        <a:stretch>
          <a:fillRect/>
        </a:stretch>
      </xdr:blipFill>
      <xdr:spPr>
        <a:xfrm>
          <a:off x="693420" y="510540"/>
          <a:ext cx="596340" cy="596340"/>
        </a:xfrm>
        <a:prstGeom prst="rect">
          <a:avLst/>
        </a:prstGeom>
      </xdr:spPr>
    </xdr:pic>
    <xdr:clientData/>
  </xdr:twoCellAnchor>
  <xdr:twoCellAnchor>
    <xdr:from>
      <xdr:col>14</xdr:col>
      <xdr:colOff>91440</xdr:colOff>
      <xdr:row>3</xdr:row>
      <xdr:rowOff>160020</xdr:rowOff>
    </xdr:from>
    <xdr:to>
      <xdr:col>21</xdr:col>
      <xdr:colOff>281940</xdr:colOff>
      <xdr:row>6</xdr:row>
      <xdr:rowOff>68580</xdr:rowOff>
    </xdr:to>
    <xdr:sp macro="" textlink="">
      <xdr:nvSpPr>
        <xdr:cNvPr id="8" name="Textfeld 7">
          <a:extLst>
            <a:ext uri="{FF2B5EF4-FFF2-40B4-BE49-F238E27FC236}">
              <a16:creationId xmlns:a16="http://schemas.microsoft.com/office/drawing/2014/main" id="{007EA9C5-EE36-438A-8AD5-CB6E5B0FE9F7}"/>
            </a:ext>
          </a:extLst>
        </xdr:cNvPr>
        <xdr:cNvSpPr txBox="1"/>
      </xdr:nvSpPr>
      <xdr:spPr>
        <a:xfrm>
          <a:off x="11186160" y="708660"/>
          <a:ext cx="5737860" cy="457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2400" b="1">
              <a:solidFill>
                <a:schemeClr val="tx2"/>
              </a:solidFill>
              <a:latin typeface="+mj-lt"/>
            </a:rPr>
            <a:t>Literaturverzeichnis</a:t>
          </a:r>
        </a:p>
      </xdr:txBody>
    </xdr:sp>
    <xdr:clientData/>
  </xdr:twoCellAnchor>
  <xdr:twoCellAnchor>
    <xdr:from>
      <xdr:col>14</xdr:col>
      <xdr:colOff>106680</xdr:colOff>
      <xdr:row>9</xdr:row>
      <xdr:rowOff>45720</xdr:rowOff>
    </xdr:from>
    <xdr:to>
      <xdr:col>24</xdr:col>
      <xdr:colOff>441960</xdr:colOff>
      <xdr:row>51</xdr:row>
      <xdr:rowOff>175260</xdr:rowOff>
    </xdr:to>
    <xdr:sp macro="" textlink="">
      <xdr:nvSpPr>
        <xdr:cNvPr id="9" name="Textfeld 8">
          <a:extLst>
            <a:ext uri="{FF2B5EF4-FFF2-40B4-BE49-F238E27FC236}">
              <a16:creationId xmlns:a16="http://schemas.microsoft.com/office/drawing/2014/main" id="{325D6B1E-0942-41B7-B8F4-B70F6BAD31EE}"/>
            </a:ext>
          </a:extLst>
        </xdr:cNvPr>
        <xdr:cNvSpPr txBox="1"/>
      </xdr:nvSpPr>
      <xdr:spPr>
        <a:xfrm>
          <a:off x="11201400" y="1691640"/>
          <a:ext cx="8260080" cy="7810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 b="1"/>
            <a:t>Backhaus, Klaus; Erichson, Bernd; Plinke, Wulff; Weiber, Rolf (Hg.) (2000)</a:t>
          </a:r>
          <a:r>
            <a:rPr lang="de-DE" sz="1200"/>
            <a:t>: Multivariate Analysemethoden. Eine anwendungsorientierte Einführung. Neunte, überarbeitete und erweiterte Auflage. Berlin, Heidelberg: Springer (Springer-Lehrbuch).</a:t>
          </a:r>
        </a:p>
        <a:p>
          <a:endParaRPr lang="de-DE" sz="1200"/>
        </a:p>
        <a:p>
          <a:r>
            <a:rPr lang="de-DE" sz="1200" b="1"/>
            <a:t>Bättig, Daniel (2017):</a:t>
          </a:r>
          <a:r>
            <a:rPr lang="de-DE" sz="1200"/>
            <a:t> Angewandte Datenanalyse. Der Bayes'sche Weg. 2., überarbeitete und erweiterte Auflage. Berlin: Springer Spektrum (Statistik und ihre Anwendungen).</a:t>
          </a:r>
        </a:p>
        <a:p>
          <a:endParaRPr lang="de-DE" sz="1200"/>
        </a:p>
        <a:p>
          <a:r>
            <a:rPr lang="de-DE" sz="1200" b="1"/>
            <a:t>Berekoven, Ludwig; Eckert, Werner; Ellenrieder, Peter (2009):</a:t>
          </a:r>
          <a:r>
            <a:rPr lang="de-DE" sz="1200"/>
            <a:t> Marktforschung. Methodische Grundlagen und praktische Anwendung. 12., überarbeitete und erweiterte Auflage. Wiesbaden: Gabler Verlag / GWV Fachverlage GmbH Wiesbaden.</a:t>
          </a:r>
        </a:p>
        <a:p>
          <a:r>
            <a:rPr lang="de-DE" sz="1200"/>
            <a:t>Bleymüller, Josef; Gehlert, Günther; Gülicher, Herbert (1996): Statistik für Wirtschaftswissenschaftler. 10., überarb. Aufl. München: Vahlen (WiSt-Studienkurs).</a:t>
          </a:r>
        </a:p>
        <a:p>
          <a:endParaRPr lang="de-DE" sz="1200"/>
        </a:p>
        <a:p>
          <a:r>
            <a:rPr lang="de-DE" sz="1200" b="1"/>
            <a:t>Bonart, Thomas; Bär, Jürgen (2018):</a:t>
          </a:r>
          <a:r>
            <a:rPr lang="de-DE" sz="1200"/>
            <a:t> Quantitative Betriebswirtschaftslehre, Band I. Grundlagen, Operations Research, Statistik. Wiesbaden: Springer Gabler.</a:t>
          </a:r>
        </a:p>
        <a:p>
          <a:endParaRPr lang="de-DE" sz="1200"/>
        </a:p>
        <a:p>
          <a:r>
            <a:rPr lang="de-DE" sz="1200" b="1"/>
            <a:t>Bourier, Günther (2018):</a:t>
          </a:r>
          <a:r>
            <a:rPr lang="de-DE" sz="1200"/>
            <a:t> Beschreibende Statistik. Praxisorientierte Einführung - mit Aufgaben und Lösungen. 13. Auflage. Wiesbaden: Springer Gabler (Lehrbuch).</a:t>
          </a:r>
        </a:p>
        <a:p>
          <a:endParaRPr lang="de-DE" sz="1200"/>
        </a:p>
        <a:p>
          <a:r>
            <a:rPr lang="de-DE" sz="1200" b="1"/>
            <a:t>Eckstein, Peter P. (2016):</a:t>
          </a:r>
          <a:r>
            <a:rPr lang="de-DE" sz="1200"/>
            <a:t> Angewandte Statistik mit SPSS. Praktische Einführung für Wirtschaftswissenschaftler. 8., überarbeitete und erweiterte Auflage. Wiesbaden: Springer Gabler.</a:t>
          </a:r>
        </a:p>
        <a:p>
          <a:endParaRPr lang="de-DE" sz="1200"/>
        </a:p>
        <a:p>
          <a:r>
            <a:rPr lang="de-DE" sz="1200" b="1"/>
            <a:t>Frost, Ira (2018):</a:t>
          </a:r>
          <a:r>
            <a:rPr lang="de-DE" sz="1200"/>
            <a:t> Einfache lineare Regression. Die Grundlage für komplexe Regressionsmodelle verstehen. Wiesbaden: Springer VS (essentials).</a:t>
          </a:r>
        </a:p>
        <a:p>
          <a:endParaRPr lang="de-DE" sz="1200"/>
        </a:p>
        <a:p>
          <a:r>
            <a:rPr lang="de-DE" sz="1200" b="1"/>
            <a:t>Hedderich, Jürgen; Sachs, Lothar (2018):</a:t>
          </a:r>
          <a:r>
            <a:rPr lang="de-DE" sz="1200"/>
            <a:t> Angewandte Statistik. Methodensammlung mit R. Springer Spektrum. 16., überarbeitete und erweiterte Auflage. Berlin, Germany: Springer Spektrum.</a:t>
          </a:r>
        </a:p>
        <a:p>
          <a:endParaRPr lang="de-DE" sz="1200"/>
        </a:p>
        <a:p>
          <a:r>
            <a:rPr lang="de-DE" sz="1200" b="1"/>
            <a:t>Jochen Schwarze (2017):</a:t>
          </a:r>
          <a:r>
            <a:rPr lang="de-DE" sz="1200"/>
            <a:t> Beschreibende Verfahren. 11., vollst. überarb. Aufl. (Grundlagen der Statistik, / Jochen Schwarze ; 1).</a:t>
          </a:r>
        </a:p>
        <a:p>
          <a:r>
            <a:rPr lang="de-DE" sz="1200"/>
            <a:t>Kohn, Wolfgang; Öztürk, Riza (2017): Statistik für Ökonomen. Datenanalyse mit R und SPSS. 3., überarbeitete Auflage. Berlin, Heidelberg: Springer Gabler (Springer-Lehrbuch).</a:t>
          </a:r>
        </a:p>
        <a:p>
          <a:endParaRPr lang="de-DE" sz="120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>
              <a:solidFill>
                <a:schemeClr val="dk1"/>
              </a:solidFill>
              <a:latin typeface="+mn-lt"/>
              <a:ea typeface="+mn-ea"/>
              <a:cs typeface="+mn-cs"/>
            </a:rPr>
            <a:t>Matthäus Heidrun; Matthäus Wolf-Gert (2015):</a:t>
          </a:r>
          <a:r>
            <a:rPr lang="de-DE" sz="1200">
              <a:solidFill>
                <a:schemeClr val="dk1"/>
              </a:solidFill>
              <a:latin typeface="+mn-lt"/>
              <a:ea typeface="+mn-ea"/>
              <a:cs typeface="+mn-cs"/>
            </a:rPr>
            <a:t> Statistik und Excel: Elementarer Umgang mit Daten (Deutsch) Taschenbuch</a:t>
          </a:r>
        </a:p>
        <a:p>
          <a:endParaRPr lang="de-DE" sz="1200">
            <a:solidFill>
              <a:schemeClr val="dk1"/>
            </a:solidFill>
            <a:latin typeface="+mn-lt"/>
            <a:ea typeface="+mn-ea"/>
            <a:cs typeface="+mn-cs"/>
          </a:endParaRPr>
        </a:p>
        <a:p>
          <a:r>
            <a:rPr lang="de-DE" sz="1200" b="1"/>
            <a:t>Reiter, Joachim (2017):</a:t>
          </a:r>
          <a:r>
            <a:rPr lang="de-DE" sz="1200"/>
            <a:t> Statistik-Fallstudien mit Excel. Klausurenkurs für Studierende der Betriebswirtschaft im Bachelor. Wiesbaden: Springer Gabler (Lehrbuch).</a:t>
          </a:r>
        </a:p>
        <a:p>
          <a:endParaRPr lang="de-DE" sz="1200"/>
        </a:p>
        <a:p>
          <a:r>
            <a:rPr lang="de-DE" sz="1200" b="1"/>
            <a:t>Scharnbacher, Kurt (2004):</a:t>
          </a:r>
          <a:r>
            <a:rPr lang="de-DE" sz="1200"/>
            <a:t> Statistik im Betrieb. Lehrbuch mit praktischen Beispielen. 14., aktualisierte Auflage. Wiesbaden: Gabler Verlag.</a:t>
          </a:r>
        </a:p>
        <a:p>
          <a:endParaRPr lang="de-DE" sz="1200"/>
        </a:p>
        <a:p>
          <a:pPr marL="0" marR="0" lvl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de-DE" sz="1200" b="1">
              <a:solidFill>
                <a:schemeClr val="dk1"/>
              </a:solidFill>
              <a:latin typeface="+mn-lt"/>
              <a:ea typeface="+mn-ea"/>
              <a:cs typeface="+mn-cs"/>
            </a:rPr>
            <a:t>Zwerenz Karlheinz (2007): </a:t>
          </a:r>
          <a:r>
            <a:rPr lang="de-DE" sz="1200" b="0">
              <a:solidFill>
                <a:schemeClr val="dk1"/>
              </a:solidFill>
              <a:latin typeface="+mn-lt"/>
              <a:ea typeface="+mn-ea"/>
              <a:cs typeface="+mn-cs"/>
            </a:rPr>
            <a:t>Statistik verstehen mit Excel: Interaktiv lernen und anwenden Buch mit ExcelDownloads: 2. Auflage (Managementwissen für Studium und Praxis)</a:t>
          </a:r>
        </a:p>
        <a:p>
          <a:endParaRPr lang="de-DE" sz="1200"/>
        </a:p>
      </xdr:txBody>
    </xdr:sp>
    <xdr:clientData/>
  </xdr:twoCellAnchor>
  <xdr:twoCellAnchor>
    <xdr:from>
      <xdr:col>13</xdr:col>
      <xdr:colOff>502920</xdr:colOff>
      <xdr:row>7</xdr:row>
      <xdr:rowOff>83820</xdr:rowOff>
    </xdr:from>
    <xdr:to>
      <xdr:col>25</xdr:col>
      <xdr:colOff>83820</xdr:colOff>
      <xdr:row>53</xdr:row>
      <xdr:rowOff>129540</xdr:rowOff>
    </xdr:to>
    <xdr:sp macro="" textlink="">
      <xdr:nvSpPr>
        <xdr:cNvPr id="10" name="Rechteck: abgerundete Ecken 9">
          <a:extLst>
            <a:ext uri="{FF2B5EF4-FFF2-40B4-BE49-F238E27FC236}">
              <a16:creationId xmlns:a16="http://schemas.microsoft.com/office/drawing/2014/main" id="{53DD6BED-2ABB-4B34-BD93-7F0FA9A4DA10}"/>
            </a:ext>
          </a:extLst>
        </xdr:cNvPr>
        <xdr:cNvSpPr/>
      </xdr:nvSpPr>
      <xdr:spPr>
        <a:xfrm>
          <a:off x="10805160" y="1363980"/>
          <a:ext cx="9090660" cy="8458200"/>
        </a:xfrm>
        <a:prstGeom prst="roundRect">
          <a:avLst/>
        </a:prstGeom>
        <a:noFill/>
        <a:ln w="19050">
          <a:solidFill>
            <a:schemeClr val="tx2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0</xdr:col>
      <xdr:colOff>678180</xdr:colOff>
      <xdr:row>9</xdr:row>
      <xdr:rowOff>99060</xdr:rowOff>
    </xdr:from>
    <xdr:to>
      <xdr:col>1</xdr:col>
      <xdr:colOff>502920</xdr:colOff>
      <xdr:row>12</xdr:row>
      <xdr:rowOff>167640</xdr:rowOff>
    </xdr:to>
    <xdr:pic>
      <xdr:nvPicPr>
        <xdr:cNvPr id="11" name="Grafik 10" descr="Dokument">
          <a:extLst>
            <a:ext uri="{FF2B5EF4-FFF2-40B4-BE49-F238E27FC236}">
              <a16:creationId xmlns:a16="http://schemas.microsoft.com/office/drawing/2014/main" id="{7332BC1D-0192-4BAE-B700-5412DB0F73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8"/>
            </a:ext>
          </a:extLst>
        </a:blip>
        <a:stretch>
          <a:fillRect/>
        </a:stretch>
      </xdr:blipFill>
      <xdr:spPr>
        <a:xfrm>
          <a:off x="678180" y="1744980"/>
          <a:ext cx="617220" cy="617220"/>
        </a:xfrm>
        <a:prstGeom prst="rect">
          <a:avLst/>
        </a:prstGeom>
      </xdr:spPr>
    </xdr:pic>
    <xdr:clientData/>
  </xdr:twoCellAnchor>
  <xdr:twoCellAnchor>
    <xdr:from>
      <xdr:col>1</xdr:col>
      <xdr:colOff>30480</xdr:colOff>
      <xdr:row>32</xdr:row>
      <xdr:rowOff>167640</xdr:rowOff>
    </xdr:from>
    <xdr:to>
      <xdr:col>11</xdr:col>
      <xdr:colOff>518160</xdr:colOff>
      <xdr:row>56</xdr:row>
      <xdr:rowOff>72660</xdr:rowOff>
    </xdr:to>
    <xdr:grpSp>
      <xdr:nvGrpSpPr>
        <xdr:cNvPr id="12" name="Gruppieren 11">
          <a:extLst>
            <a:ext uri="{FF2B5EF4-FFF2-40B4-BE49-F238E27FC236}">
              <a16:creationId xmlns:a16="http://schemas.microsoft.com/office/drawing/2014/main" id="{12E46DB6-C2BF-4CA3-82CF-9A7654660614}"/>
            </a:ext>
          </a:extLst>
        </xdr:cNvPr>
        <xdr:cNvGrpSpPr/>
      </xdr:nvGrpSpPr>
      <xdr:grpSpPr>
        <a:xfrm>
          <a:off x="822960" y="6019800"/>
          <a:ext cx="8412480" cy="4294140"/>
          <a:chOff x="678180" y="3756660"/>
          <a:chExt cx="8412480" cy="4294140"/>
        </a:xfrm>
      </xdr:grpSpPr>
      <xdr:grpSp>
        <xdr:nvGrpSpPr>
          <xdr:cNvPr id="13" name="Gruppieren 12">
            <a:extLst>
              <a:ext uri="{FF2B5EF4-FFF2-40B4-BE49-F238E27FC236}">
                <a16:creationId xmlns:a16="http://schemas.microsoft.com/office/drawing/2014/main" id="{E966DED1-3EDF-4E84-BC52-92C3BD1081B7}"/>
              </a:ext>
            </a:extLst>
          </xdr:cNvPr>
          <xdr:cNvGrpSpPr/>
        </xdr:nvGrpSpPr>
        <xdr:grpSpPr>
          <a:xfrm>
            <a:off x="678180" y="3756660"/>
            <a:ext cx="8412480" cy="4294140"/>
            <a:chOff x="297180" y="121920"/>
            <a:chExt cx="8412480" cy="4294140"/>
          </a:xfrm>
        </xdr:grpSpPr>
        <xdr:pic>
          <xdr:nvPicPr>
            <xdr:cNvPr id="15" name="Grafik 14" descr="Abschlusshut">
              <a:extLst>
                <a:ext uri="{FF2B5EF4-FFF2-40B4-BE49-F238E27FC236}">
                  <a16:creationId xmlns:a16="http://schemas.microsoft.com/office/drawing/2014/main" id="{BE5117EE-B17D-4DB7-A584-563E656E5910}"/>
                </a:ext>
              </a:extLst>
            </xdr:cNvPr>
            <xdr:cNvPicPr>
              <a:picLocks noChangeAspect="1"/>
            </xdr:cNvPicPr>
          </xdr:nvPicPr>
          <xdr:blipFill>
            <a:blip xmlns:r="http://schemas.openxmlformats.org/officeDocument/2006/relationships" r:embed="rId9">
              <a:extLst>
                <a:ext uri="{28A0092B-C50C-407E-A947-70E740481C1C}">
                  <a14:useLocalDpi xmlns:a14="http://schemas.microsoft.com/office/drawing/2010/main" val="0"/>
                </a:ext>
                <a:ext uri="{96DAC541-7B7A-43D3-8B79-37D633B846F1}">
                  <asvg:svgBlip xmlns:asvg="http://schemas.microsoft.com/office/drawing/2016/SVG/main" r:embed="rId10"/>
                </a:ext>
              </a:extLst>
            </a:blip>
            <a:stretch>
              <a:fillRect/>
            </a:stretch>
          </xdr:blipFill>
          <xdr:spPr>
            <a:xfrm>
              <a:off x="532260" y="3297180"/>
              <a:ext cx="1029840" cy="1029840"/>
            </a:xfrm>
            <a:prstGeom prst="rect">
              <a:avLst/>
            </a:prstGeom>
          </xdr:spPr>
        </xdr:pic>
        <xdr:grpSp>
          <xdr:nvGrpSpPr>
            <xdr:cNvPr id="16" name="Gruppieren 15">
              <a:extLst>
                <a:ext uri="{FF2B5EF4-FFF2-40B4-BE49-F238E27FC236}">
                  <a16:creationId xmlns:a16="http://schemas.microsoft.com/office/drawing/2014/main" id="{C5A256AF-E64A-4461-8672-C1018576D0C1}"/>
                </a:ext>
              </a:extLst>
            </xdr:cNvPr>
            <xdr:cNvGrpSpPr/>
          </xdr:nvGrpSpPr>
          <xdr:grpSpPr>
            <a:xfrm>
              <a:off x="297180" y="121920"/>
              <a:ext cx="8412480" cy="4294140"/>
              <a:chOff x="297180" y="121920"/>
              <a:chExt cx="8412480" cy="4294140"/>
            </a:xfrm>
          </xdr:grpSpPr>
          <xdr:sp macro="" textlink="">
            <xdr:nvSpPr>
              <xdr:cNvPr id="17" name="Rechteck: abgerundete Ecken 16">
                <a:extLst>
                  <a:ext uri="{FF2B5EF4-FFF2-40B4-BE49-F238E27FC236}">
                    <a16:creationId xmlns:a16="http://schemas.microsoft.com/office/drawing/2014/main" id="{715A6E99-6A7B-4153-9D7F-9680D325A3D9}"/>
                  </a:ext>
                </a:extLst>
              </xdr:cNvPr>
              <xdr:cNvSpPr/>
            </xdr:nvSpPr>
            <xdr:spPr>
              <a:xfrm>
                <a:off x="304800" y="1531620"/>
                <a:ext cx="5135880" cy="1257300"/>
              </a:xfrm>
              <a:prstGeom prst="roundRect">
                <a:avLst/>
              </a:prstGeom>
              <a:noFill/>
              <a:ln w="38100">
                <a:solidFill>
                  <a:srgbClr val="00B050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de-DE" sz="1100"/>
              </a:p>
            </xdr:txBody>
          </xdr:sp>
          <xdr:grpSp>
            <xdr:nvGrpSpPr>
              <xdr:cNvPr id="18" name="Gruppieren 17">
                <a:extLst>
                  <a:ext uri="{FF2B5EF4-FFF2-40B4-BE49-F238E27FC236}">
                    <a16:creationId xmlns:a16="http://schemas.microsoft.com/office/drawing/2014/main" id="{D74CA442-D00A-4FE2-BDF3-E46A05BA471F}"/>
                  </a:ext>
                </a:extLst>
              </xdr:cNvPr>
              <xdr:cNvGrpSpPr/>
            </xdr:nvGrpSpPr>
            <xdr:grpSpPr>
              <a:xfrm>
                <a:off x="297180" y="121920"/>
                <a:ext cx="8412480" cy="4294140"/>
                <a:chOff x="297180" y="121920"/>
                <a:chExt cx="8412480" cy="4294140"/>
              </a:xfrm>
            </xdr:grpSpPr>
            <xdr:pic>
              <xdr:nvPicPr>
                <xdr:cNvPr id="19" name="Grafik 18" descr="Kopfhörer">
                  <a:extLst>
                    <a:ext uri="{FF2B5EF4-FFF2-40B4-BE49-F238E27FC236}">
                      <a16:creationId xmlns:a16="http://schemas.microsoft.com/office/drawing/2014/main" id="{F750DE60-97C4-4DB2-8D8F-EFF3DC456576}"/>
                    </a:ext>
                  </a:extLst>
                </xdr:cNvPr>
                <xdr:cNvPicPr>
                  <a:picLocks noChangeAspect="1"/>
                </xdr:cNvPicPr>
              </xdr:nvPicPr>
              <xdr:blipFill>
                <a:blip xmlns:r="http://schemas.openxmlformats.org/officeDocument/2006/relationships" r:embed="rId11">
                  <a:extLst>
                    <a:ext uri="{28A0092B-C50C-407E-A947-70E740481C1C}">
                      <a14:useLocalDpi xmlns:a14="http://schemas.microsoft.com/office/drawing/2010/main" val="0"/>
                    </a:ext>
                    <a:ext uri="{96DAC541-7B7A-43D3-8B79-37D633B846F1}">
                      <asvg:svgBlip xmlns:asvg="http://schemas.microsoft.com/office/drawing/2016/SVG/main" r:embed="rId12"/>
                    </a:ext>
                  </a:extLst>
                </a:blip>
                <a:stretch>
                  <a:fillRect/>
                </a:stretch>
              </xdr:blipFill>
              <xdr:spPr>
                <a:xfrm>
                  <a:off x="4292880" y="284760"/>
                  <a:ext cx="914400" cy="914400"/>
                </a:xfrm>
                <a:prstGeom prst="rect">
                  <a:avLst/>
                </a:prstGeom>
              </xdr:spPr>
            </xdr:pic>
            <xdr:grpSp>
              <xdr:nvGrpSpPr>
                <xdr:cNvPr id="20" name="Gruppieren 19">
                  <a:extLst>
                    <a:ext uri="{FF2B5EF4-FFF2-40B4-BE49-F238E27FC236}">
                      <a16:creationId xmlns:a16="http://schemas.microsoft.com/office/drawing/2014/main" id="{FA90BDE3-8942-4E26-B405-053513E7AB03}"/>
                    </a:ext>
                  </a:extLst>
                </xdr:cNvPr>
                <xdr:cNvGrpSpPr/>
              </xdr:nvGrpSpPr>
              <xdr:grpSpPr>
                <a:xfrm>
                  <a:off x="297180" y="121920"/>
                  <a:ext cx="8412480" cy="4294140"/>
                  <a:chOff x="297180" y="121920"/>
                  <a:chExt cx="8412480" cy="4294140"/>
                </a:xfrm>
              </xdr:grpSpPr>
              <xdr:pic>
                <xdr:nvPicPr>
                  <xdr:cNvPr id="21" name="Grafik 20" descr="Smartphone">
                    <a:extLst>
                      <a:ext uri="{FF2B5EF4-FFF2-40B4-BE49-F238E27FC236}">
                        <a16:creationId xmlns:a16="http://schemas.microsoft.com/office/drawing/2014/main" id="{85020544-D8DE-4D64-A8FA-BDCE924AEC62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13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14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419100" y="289560"/>
                    <a:ext cx="914400" cy="914400"/>
                  </a:xfrm>
                  <a:prstGeom prst="rect">
                    <a:avLst/>
                  </a:prstGeom>
                </xdr:spPr>
              </xdr:pic>
              <xdr:pic>
                <xdr:nvPicPr>
                  <xdr:cNvPr id="22" name="Grafik 21" descr="Fernsteuerung">
                    <a:extLst>
                      <a:ext uri="{FF2B5EF4-FFF2-40B4-BE49-F238E27FC236}">
                        <a16:creationId xmlns:a16="http://schemas.microsoft.com/office/drawing/2014/main" id="{D10B8EB6-34D2-4A59-8236-193D7653E875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15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16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2839860" y="294780"/>
                    <a:ext cx="914400" cy="914400"/>
                  </a:xfrm>
                  <a:prstGeom prst="rect">
                    <a:avLst/>
                  </a:prstGeom>
                </xdr:spPr>
              </xdr:pic>
              <xdr:pic>
                <xdr:nvPicPr>
                  <xdr:cNvPr id="23" name="Grafik 22" descr="Soziales Netzwerk">
                    <a:extLst>
                      <a:ext uri="{FF2B5EF4-FFF2-40B4-BE49-F238E27FC236}">
                        <a16:creationId xmlns:a16="http://schemas.microsoft.com/office/drawing/2014/main" id="{1E0954F4-F23E-4967-8AEF-CAA4F369AAEF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17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18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1501560" y="206580"/>
                    <a:ext cx="1104480" cy="1104480"/>
                  </a:xfrm>
                  <a:prstGeom prst="rect">
                    <a:avLst/>
                  </a:prstGeom>
                </xdr:spPr>
              </xdr:pic>
              <xdr:pic>
                <xdr:nvPicPr>
                  <xdr:cNvPr id="24" name="Grafik 23" descr="Papier">
                    <a:extLst>
                      <a:ext uri="{FF2B5EF4-FFF2-40B4-BE49-F238E27FC236}">
                        <a16:creationId xmlns:a16="http://schemas.microsoft.com/office/drawing/2014/main" id="{9351C5F5-534E-42A6-8FE5-9E2EB7636DA2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5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6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1666800" y="1680060"/>
                    <a:ext cx="977340" cy="977340"/>
                  </a:xfrm>
                  <a:prstGeom prst="rect">
                    <a:avLst/>
                  </a:prstGeom>
                </xdr:spPr>
              </xdr:pic>
              <xdr:pic>
                <xdr:nvPicPr>
                  <xdr:cNvPr id="25" name="Grafik 24" descr="Bleistift">
                    <a:extLst>
                      <a:ext uri="{FF2B5EF4-FFF2-40B4-BE49-F238E27FC236}">
                        <a16:creationId xmlns:a16="http://schemas.microsoft.com/office/drawing/2014/main" id="{6646E5D3-E642-409D-8C01-B19DA07B28E0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19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20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2914080" y="1732980"/>
                    <a:ext cx="914400" cy="914400"/>
                  </a:xfrm>
                  <a:prstGeom prst="rect">
                    <a:avLst/>
                  </a:prstGeom>
                </xdr:spPr>
              </xdr:pic>
              <xdr:pic>
                <xdr:nvPicPr>
                  <xdr:cNvPr id="26" name="Grafik 25" descr="Kopf mit Zahnrädern">
                    <a:extLst>
                      <a:ext uri="{FF2B5EF4-FFF2-40B4-BE49-F238E27FC236}">
                        <a16:creationId xmlns:a16="http://schemas.microsoft.com/office/drawing/2014/main" id="{93D9AC61-1D3F-4998-BBB9-8F21F0FBACB3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21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22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562320" y="1735800"/>
                    <a:ext cx="914400" cy="914400"/>
                  </a:xfrm>
                  <a:prstGeom prst="rect">
                    <a:avLst/>
                  </a:prstGeom>
                </xdr:spPr>
              </xdr:pic>
              <xdr:pic>
                <xdr:nvPicPr>
                  <xdr:cNvPr id="27" name="Grafik 26" descr="Volltreffer">
                    <a:extLst>
                      <a:ext uri="{FF2B5EF4-FFF2-40B4-BE49-F238E27FC236}">
                        <a16:creationId xmlns:a16="http://schemas.microsoft.com/office/drawing/2014/main" id="{13B558FE-45DB-4BF6-AA4C-990CD43C29FC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23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24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3750300" y="3384540"/>
                    <a:ext cx="914400" cy="914400"/>
                  </a:xfrm>
                  <a:prstGeom prst="rect">
                    <a:avLst/>
                  </a:prstGeom>
                </xdr:spPr>
              </xdr:pic>
              <xdr:pic>
                <xdr:nvPicPr>
                  <xdr:cNvPr id="28" name="Grafik 27" descr="Lachendes Gesicht ohne Füllung">
                    <a:extLst>
                      <a:ext uri="{FF2B5EF4-FFF2-40B4-BE49-F238E27FC236}">
                        <a16:creationId xmlns:a16="http://schemas.microsoft.com/office/drawing/2014/main" id="{724747CC-1595-468A-98EC-D9272DB03A95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25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26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2053860" y="3406680"/>
                    <a:ext cx="1009380" cy="1009380"/>
                  </a:xfrm>
                  <a:prstGeom prst="rect">
                    <a:avLst/>
                  </a:prstGeom>
                </xdr:spPr>
              </xdr:pic>
              <xdr:grpSp>
                <xdr:nvGrpSpPr>
                  <xdr:cNvPr id="29" name="Gruppieren 28">
                    <a:extLst>
                      <a:ext uri="{FF2B5EF4-FFF2-40B4-BE49-F238E27FC236}">
                        <a16:creationId xmlns:a16="http://schemas.microsoft.com/office/drawing/2014/main" id="{42AE15DD-E65E-45E4-AD4B-24DC46804376}"/>
                      </a:ext>
                    </a:extLst>
                  </xdr:cNvPr>
                  <xdr:cNvGrpSpPr/>
                </xdr:nvGrpSpPr>
                <xdr:grpSpPr>
                  <a:xfrm>
                    <a:off x="419100" y="266700"/>
                    <a:ext cx="922020" cy="944880"/>
                    <a:chOff x="419100" y="266700"/>
                    <a:chExt cx="922020" cy="944880"/>
                  </a:xfrm>
                </xdr:grpSpPr>
                <xdr:cxnSp macro="">
                  <xdr:nvCxnSpPr>
                    <xdr:cNvPr id="51" name="Gerader Verbinder 50">
                      <a:extLst>
                        <a:ext uri="{FF2B5EF4-FFF2-40B4-BE49-F238E27FC236}">
                          <a16:creationId xmlns:a16="http://schemas.microsoft.com/office/drawing/2014/main" id="{E8D68B11-89AF-4C0F-8EFC-312B49D0D325}"/>
                        </a:ext>
                      </a:extLst>
                    </xdr:cNvPr>
                    <xdr:cNvCxnSpPr/>
                  </xdr:nvCxnSpPr>
                  <xdr:spPr>
                    <a:xfrm>
                      <a:off x="419100" y="266700"/>
                      <a:ext cx="861060" cy="929640"/>
                    </a:xfrm>
                    <a:prstGeom prst="line">
                      <a:avLst/>
                    </a:prstGeom>
                    <a:ln w="57150">
                      <a:solidFill>
                        <a:srgbClr val="FF0000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52" name="Gerader Verbinder 51">
                      <a:extLst>
                        <a:ext uri="{FF2B5EF4-FFF2-40B4-BE49-F238E27FC236}">
                          <a16:creationId xmlns:a16="http://schemas.microsoft.com/office/drawing/2014/main" id="{2C096AF6-5308-4BD1-91C9-DCF6DA4B699B}"/>
                        </a:ext>
                      </a:extLst>
                    </xdr:cNvPr>
                    <xdr:cNvCxnSpPr/>
                  </xdr:nvCxnSpPr>
                  <xdr:spPr>
                    <a:xfrm flipH="1">
                      <a:off x="495300" y="289560"/>
                      <a:ext cx="845820" cy="922020"/>
                    </a:xfrm>
                    <a:prstGeom prst="line">
                      <a:avLst/>
                    </a:prstGeom>
                    <a:ln w="57150">
                      <a:solidFill>
                        <a:srgbClr val="FF0000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grpSp>
                <xdr:nvGrpSpPr>
                  <xdr:cNvPr id="30" name="Gruppieren 29">
                    <a:extLst>
                      <a:ext uri="{FF2B5EF4-FFF2-40B4-BE49-F238E27FC236}">
                        <a16:creationId xmlns:a16="http://schemas.microsoft.com/office/drawing/2014/main" id="{592C7061-5BF0-41EC-8763-83E8A63E1544}"/>
                      </a:ext>
                    </a:extLst>
                  </xdr:cNvPr>
                  <xdr:cNvGrpSpPr/>
                </xdr:nvGrpSpPr>
                <xdr:grpSpPr>
                  <a:xfrm>
                    <a:off x="2857500" y="236220"/>
                    <a:ext cx="922020" cy="944880"/>
                    <a:chOff x="419100" y="266700"/>
                    <a:chExt cx="922020" cy="944880"/>
                  </a:xfrm>
                </xdr:grpSpPr>
                <xdr:cxnSp macro="">
                  <xdr:nvCxnSpPr>
                    <xdr:cNvPr id="49" name="Gerader Verbinder 48">
                      <a:extLst>
                        <a:ext uri="{FF2B5EF4-FFF2-40B4-BE49-F238E27FC236}">
                          <a16:creationId xmlns:a16="http://schemas.microsoft.com/office/drawing/2014/main" id="{58D1C582-9E15-4223-978E-AEC096D83995}"/>
                        </a:ext>
                      </a:extLst>
                    </xdr:cNvPr>
                    <xdr:cNvCxnSpPr/>
                  </xdr:nvCxnSpPr>
                  <xdr:spPr>
                    <a:xfrm>
                      <a:off x="419100" y="266700"/>
                      <a:ext cx="861060" cy="929640"/>
                    </a:xfrm>
                    <a:prstGeom prst="line">
                      <a:avLst/>
                    </a:prstGeom>
                    <a:ln w="57150">
                      <a:solidFill>
                        <a:srgbClr val="FF0000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50" name="Gerader Verbinder 49">
                      <a:extLst>
                        <a:ext uri="{FF2B5EF4-FFF2-40B4-BE49-F238E27FC236}">
                          <a16:creationId xmlns:a16="http://schemas.microsoft.com/office/drawing/2014/main" id="{C5E6CF3F-0A92-43C0-9645-61266E3C2B73}"/>
                        </a:ext>
                      </a:extLst>
                    </xdr:cNvPr>
                    <xdr:cNvCxnSpPr/>
                  </xdr:nvCxnSpPr>
                  <xdr:spPr>
                    <a:xfrm flipH="1">
                      <a:off x="495300" y="289560"/>
                      <a:ext cx="845820" cy="922020"/>
                    </a:xfrm>
                    <a:prstGeom prst="line">
                      <a:avLst/>
                    </a:prstGeom>
                    <a:ln w="57150">
                      <a:solidFill>
                        <a:srgbClr val="FF0000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grpSp>
                <xdr:nvGrpSpPr>
                  <xdr:cNvPr id="31" name="Gruppieren 30">
                    <a:extLst>
                      <a:ext uri="{FF2B5EF4-FFF2-40B4-BE49-F238E27FC236}">
                        <a16:creationId xmlns:a16="http://schemas.microsoft.com/office/drawing/2014/main" id="{15E8C6D7-9050-4949-9680-06E7EBCCA194}"/>
                      </a:ext>
                    </a:extLst>
                  </xdr:cNvPr>
                  <xdr:cNvGrpSpPr/>
                </xdr:nvGrpSpPr>
                <xdr:grpSpPr>
                  <a:xfrm>
                    <a:off x="4297680" y="312420"/>
                    <a:ext cx="922020" cy="944880"/>
                    <a:chOff x="419100" y="266700"/>
                    <a:chExt cx="922020" cy="944880"/>
                  </a:xfrm>
                </xdr:grpSpPr>
                <xdr:cxnSp macro="">
                  <xdr:nvCxnSpPr>
                    <xdr:cNvPr id="47" name="Gerader Verbinder 46">
                      <a:extLst>
                        <a:ext uri="{FF2B5EF4-FFF2-40B4-BE49-F238E27FC236}">
                          <a16:creationId xmlns:a16="http://schemas.microsoft.com/office/drawing/2014/main" id="{1ADEE69C-E111-430B-BF64-9382489ACE0A}"/>
                        </a:ext>
                      </a:extLst>
                    </xdr:cNvPr>
                    <xdr:cNvCxnSpPr/>
                  </xdr:nvCxnSpPr>
                  <xdr:spPr>
                    <a:xfrm>
                      <a:off x="419100" y="266700"/>
                      <a:ext cx="861060" cy="929640"/>
                    </a:xfrm>
                    <a:prstGeom prst="line">
                      <a:avLst/>
                    </a:prstGeom>
                    <a:ln w="57150">
                      <a:solidFill>
                        <a:srgbClr val="FF0000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48" name="Gerader Verbinder 47">
                      <a:extLst>
                        <a:ext uri="{FF2B5EF4-FFF2-40B4-BE49-F238E27FC236}">
                          <a16:creationId xmlns:a16="http://schemas.microsoft.com/office/drawing/2014/main" id="{0E753640-6AF1-4475-9743-9A2980240743}"/>
                        </a:ext>
                      </a:extLst>
                    </xdr:cNvPr>
                    <xdr:cNvCxnSpPr/>
                  </xdr:nvCxnSpPr>
                  <xdr:spPr>
                    <a:xfrm flipH="1">
                      <a:off x="495300" y="289560"/>
                      <a:ext cx="845820" cy="922020"/>
                    </a:xfrm>
                    <a:prstGeom prst="line">
                      <a:avLst/>
                    </a:prstGeom>
                    <a:ln w="57150">
                      <a:solidFill>
                        <a:srgbClr val="FF0000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sp macro="" textlink="">
                <xdr:nvSpPr>
                  <xdr:cNvPr id="32" name="Rechteck: abgerundete Ecken 31">
                    <a:extLst>
                      <a:ext uri="{FF2B5EF4-FFF2-40B4-BE49-F238E27FC236}">
                        <a16:creationId xmlns:a16="http://schemas.microsoft.com/office/drawing/2014/main" id="{FBE5E455-A9E1-45A5-8C06-07814412F773}"/>
                      </a:ext>
                    </a:extLst>
                  </xdr:cNvPr>
                  <xdr:cNvSpPr/>
                </xdr:nvSpPr>
                <xdr:spPr>
                  <a:xfrm>
                    <a:off x="297180" y="129540"/>
                    <a:ext cx="5135880" cy="1257300"/>
                  </a:xfrm>
                  <a:prstGeom prst="roundRect">
                    <a:avLst/>
                  </a:prstGeom>
                  <a:noFill/>
                  <a:ln w="38100">
                    <a:solidFill>
                      <a:srgbClr val="FF0000"/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de-DE" sz="1100"/>
                  </a:p>
                </xdr:txBody>
              </xdr:sp>
              <xdr:pic>
                <xdr:nvPicPr>
                  <xdr:cNvPr id="33" name="Grafik 32" descr="Glühlampe">
                    <a:extLst>
                      <a:ext uri="{FF2B5EF4-FFF2-40B4-BE49-F238E27FC236}">
                        <a16:creationId xmlns:a16="http://schemas.microsoft.com/office/drawing/2014/main" id="{EE760682-A579-4A82-A042-90953EE72986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27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28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297180" y="1706880"/>
                    <a:ext cx="487680" cy="487680"/>
                  </a:xfrm>
                  <a:prstGeom prst="rect">
                    <a:avLst/>
                  </a:prstGeom>
                </xdr:spPr>
              </xdr:pic>
              <xdr:sp macro="" textlink="">
                <xdr:nvSpPr>
                  <xdr:cNvPr id="34" name="Textfeld 33">
                    <a:extLst>
                      <a:ext uri="{FF2B5EF4-FFF2-40B4-BE49-F238E27FC236}">
                        <a16:creationId xmlns:a16="http://schemas.microsoft.com/office/drawing/2014/main" id="{815499F1-AB08-44C5-B1A4-18AF7B1BC296}"/>
                      </a:ext>
                    </a:extLst>
                  </xdr:cNvPr>
                  <xdr:cNvSpPr txBox="1"/>
                </xdr:nvSpPr>
                <xdr:spPr>
                  <a:xfrm>
                    <a:off x="5775960" y="129540"/>
                    <a:ext cx="2514600" cy="434340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t"/>
                  <a:lstStyle/>
                  <a:p>
                    <a:r>
                      <a:rPr lang="de-DE" sz="2000"/>
                      <a:t>Vermeide</a:t>
                    </a:r>
                    <a:r>
                      <a:rPr lang="de-DE" sz="2000" baseline="0"/>
                      <a:t> Ablenkung!</a:t>
                    </a:r>
                    <a:endParaRPr lang="de-DE" sz="2000"/>
                  </a:p>
                </xdr:txBody>
              </xdr:sp>
              <xdr:sp macro="" textlink="">
                <xdr:nvSpPr>
                  <xdr:cNvPr id="35" name="Rechteck: abgerundete Ecken 34">
                    <a:extLst>
                      <a:ext uri="{FF2B5EF4-FFF2-40B4-BE49-F238E27FC236}">
                        <a16:creationId xmlns:a16="http://schemas.microsoft.com/office/drawing/2014/main" id="{326ABF57-7192-4B75-A8FF-B07E197732D9}"/>
                      </a:ext>
                    </a:extLst>
                  </xdr:cNvPr>
                  <xdr:cNvSpPr/>
                </xdr:nvSpPr>
                <xdr:spPr>
                  <a:xfrm>
                    <a:off x="5562600" y="121920"/>
                    <a:ext cx="2956560" cy="1257300"/>
                  </a:xfrm>
                  <a:prstGeom prst="roundRect">
                    <a:avLst/>
                  </a:prstGeom>
                  <a:noFill/>
                  <a:ln w="38100">
                    <a:solidFill>
                      <a:srgbClr val="FF0000"/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de-DE" sz="1100"/>
                  </a:p>
                </xdr:txBody>
              </xdr:sp>
              <xdr:sp macro="" textlink="">
                <xdr:nvSpPr>
                  <xdr:cNvPr id="36" name="Rechteck: abgerundete Ecken 35">
                    <a:extLst>
                      <a:ext uri="{FF2B5EF4-FFF2-40B4-BE49-F238E27FC236}">
                        <a16:creationId xmlns:a16="http://schemas.microsoft.com/office/drawing/2014/main" id="{19817DA5-E245-47C6-B276-C66B3A27903A}"/>
                      </a:ext>
                    </a:extLst>
                  </xdr:cNvPr>
                  <xdr:cNvSpPr/>
                </xdr:nvSpPr>
                <xdr:spPr>
                  <a:xfrm>
                    <a:off x="5554980" y="1516380"/>
                    <a:ext cx="2994660" cy="1257300"/>
                  </a:xfrm>
                  <a:prstGeom prst="roundRect">
                    <a:avLst/>
                  </a:prstGeom>
                  <a:noFill/>
                  <a:ln w="38100">
                    <a:solidFill>
                      <a:srgbClr val="00B050"/>
                    </a:solidFill>
                  </a:ln>
                </xdr:spPr>
                <xdr:style>
                  <a:lnRef idx="2">
                    <a:schemeClr val="accent1">
                      <a:shade val="50000"/>
                    </a:schemeClr>
                  </a:lnRef>
                  <a:fillRef idx="1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lt1"/>
                  </a:fontRef>
                </xdr:style>
                <xdr:txBody>
                  <a:bodyPr vertOverflow="clip" horzOverflow="clip" rtlCol="0" anchor="t"/>
                  <a:lstStyle/>
                  <a:p>
                    <a:pPr algn="l"/>
                    <a:endParaRPr lang="de-DE" sz="1100"/>
                  </a:p>
                </xdr:txBody>
              </xdr:sp>
              <xdr:sp macro="" textlink="">
                <xdr:nvSpPr>
                  <xdr:cNvPr id="37" name="Textfeld 36">
                    <a:extLst>
                      <a:ext uri="{FF2B5EF4-FFF2-40B4-BE49-F238E27FC236}">
                        <a16:creationId xmlns:a16="http://schemas.microsoft.com/office/drawing/2014/main" id="{47F68BA0-20C0-4E2C-84C1-D091E3D65718}"/>
                      </a:ext>
                    </a:extLst>
                  </xdr:cNvPr>
                  <xdr:cNvSpPr txBox="1"/>
                </xdr:nvSpPr>
                <xdr:spPr>
                  <a:xfrm>
                    <a:off x="5783580" y="495300"/>
                    <a:ext cx="2514600" cy="434340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t"/>
                  <a:lstStyle/>
                  <a:p>
                    <a:r>
                      <a:rPr lang="de-DE" sz="2000"/>
                      <a:t>Lege dein Handy weg!</a:t>
                    </a:r>
                  </a:p>
                </xdr:txBody>
              </xdr:sp>
              <xdr:sp macro="" textlink="">
                <xdr:nvSpPr>
                  <xdr:cNvPr id="38" name="Textfeld 37">
                    <a:extLst>
                      <a:ext uri="{FF2B5EF4-FFF2-40B4-BE49-F238E27FC236}">
                        <a16:creationId xmlns:a16="http://schemas.microsoft.com/office/drawing/2014/main" id="{B81FD3B0-F75B-455C-947E-B3CBEECBF6ED}"/>
                      </a:ext>
                    </a:extLst>
                  </xdr:cNvPr>
                  <xdr:cNvSpPr txBox="1"/>
                </xdr:nvSpPr>
                <xdr:spPr>
                  <a:xfrm>
                    <a:off x="5897880" y="876300"/>
                    <a:ext cx="2811780" cy="434340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t"/>
                  <a:lstStyle/>
                  <a:p>
                    <a:r>
                      <a:rPr lang="de-DE" sz="2000"/>
                      <a:t>Ruhige Umgebung!</a:t>
                    </a:r>
                  </a:p>
                </xdr:txBody>
              </xdr:sp>
              <xdr:sp macro="" textlink="">
                <xdr:nvSpPr>
                  <xdr:cNvPr id="39" name="Textfeld 38">
                    <a:extLst>
                      <a:ext uri="{FF2B5EF4-FFF2-40B4-BE49-F238E27FC236}">
                        <a16:creationId xmlns:a16="http://schemas.microsoft.com/office/drawing/2014/main" id="{AB57C18B-1B1A-462E-95F2-92D7EF2F9C13}"/>
                      </a:ext>
                    </a:extLst>
                  </xdr:cNvPr>
                  <xdr:cNvSpPr txBox="1"/>
                </xdr:nvSpPr>
                <xdr:spPr>
                  <a:xfrm>
                    <a:off x="6614160" y="1577340"/>
                    <a:ext cx="1813560" cy="434340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t"/>
                  <a:lstStyle/>
                  <a:p>
                    <a:r>
                      <a:rPr lang="de-DE" sz="2000"/>
                      <a:t>Fokus!</a:t>
                    </a:r>
                  </a:p>
                </xdr:txBody>
              </xdr:sp>
              <xdr:sp macro="" textlink="">
                <xdr:nvSpPr>
                  <xdr:cNvPr id="40" name="Textfeld 39">
                    <a:extLst>
                      <a:ext uri="{FF2B5EF4-FFF2-40B4-BE49-F238E27FC236}">
                        <a16:creationId xmlns:a16="http://schemas.microsoft.com/office/drawing/2014/main" id="{7CB5901C-3476-442E-8DD0-7657510EE378}"/>
                      </a:ext>
                    </a:extLst>
                  </xdr:cNvPr>
                  <xdr:cNvSpPr txBox="1"/>
                </xdr:nvSpPr>
                <xdr:spPr>
                  <a:xfrm>
                    <a:off x="6035040" y="1912620"/>
                    <a:ext cx="2400300" cy="434340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t"/>
                  <a:lstStyle/>
                  <a:p>
                    <a:r>
                      <a:rPr lang="de-DE" sz="2000"/>
                      <a:t>Mache dir Notizen.</a:t>
                    </a:r>
                  </a:p>
                </xdr:txBody>
              </xdr:sp>
              <xdr:sp macro="" textlink="">
                <xdr:nvSpPr>
                  <xdr:cNvPr id="41" name="Textfeld 40">
                    <a:extLst>
                      <a:ext uri="{FF2B5EF4-FFF2-40B4-BE49-F238E27FC236}">
                        <a16:creationId xmlns:a16="http://schemas.microsoft.com/office/drawing/2014/main" id="{45BF70F7-9A16-4D04-9320-43CC1CF1CEE4}"/>
                      </a:ext>
                    </a:extLst>
                  </xdr:cNvPr>
                  <xdr:cNvSpPr txBox="1"/>
                </xdr:nvSpPr>
                <xdr:spPr>
                  <a:xfrm>
                    <a:off x="5577840" y="2270760"/>
                    <a:ext cx="3032760" cy="411480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t"/>
                  <a:lstStyle/>
                  <a:p>
                    <a:r>
                      <a:rPr lang="de-DE" sz="2000"/>
                      <a:t>Rechne die Aufgaben</a:t>
                    </a:r>
                    <a:r>
                      <a:rPr lang="de-DE" sz="2000" baseline="0"/>
                      <a:t> nach.</a:t>
                    </a:r>
                    <a:endParaRPr lang="de-DE" sz="2000"/>
                  </a:p>
                </xdr:txBody>
              </xdr:sp>
              <xdr:sp macro="" textlink="">
                <xdr:nvSpPr>
                  <xdr:cNvPr id="42" name="Textfeld 41">
                    <a:extLst>
                      <a:ext uri="{FF2B5EF4-FFF2-40B4-BE49-F238E27FC236}">
                        <a16:creationId xmlns:a16="http://schemas.microsoft.com/office/drawing/2014/main" id="{079891B9-573D-443C-AEA3-1BDB92CB099F}"/>
                      </a:ext>
                    </a:extLst>
                  </xdr:cNvPr>
                  <xdr:cNvSpPr txBox="1"/>
                </xdr:nvSpPr>
                <xdr:spPr>
                  <a:xfrm>
                    <a:off x="5615940" y="3703320"/>
                    <a:ext cx="2872740" cy="510540"/>
                  </a:xfrm>
                  <a:prstGeom prst="rect">
                    <a:avLst/>
                  </a:prstGeom>
                  <a:noFill/>
                  <a:ln w="9525" cmpd="sng">
                    <a:noFill/>
                  </a:ln>
                </xdr:spPr>
                <xdr:style>
                  <a:lnRef idx="0">
                    <a:scrgbClr r="0" g="0" b="0"/>
                  </a:lnRef>
                  <a:fillRef idx="0">
                    <a:scrgbClr r="0" g="0" b="0"/>
                  </a:fillRef>
                  <a:effectRef idx="0">
                    <a:scrgbClr r="0" g="0" b="0"/>
                  </a:effectRef>
                  <a:fontRef idx="minor">
                    <a:schemeClr val="dk1"/>
                  </a:fontRef>
                </xdr:style>
                <xdr:txBody>
                  <a:bodyPr vertOverflow="clip" horzOverflow="clip" wrap="square" rtlCol="0" anchor="t"/>
                  <a:lstStyle/>
                  <a:p>
                    <a:r>
                      <a:rPr lang="de-DE" sz="2000"/>
                      <a:t>Habe</a:t>
                    </a:r>
                    <a:r>
                      <a:rPr lang="de-DE" sz="2000" baseline="0"/>
                      <a:t> Spaß und lerne :-) </a:t>
                    </a:r>
                    <a:endParaRPr lang="de-DE" sz="2000"/>
                  </a:p>
                </xdr:txBody>
              </xdr:sp>
              <xdr:pic>
                <xdr:nvPicPr>
                  <xdr:cNvPr id="43" name="Grafik 42" descr="Laptop">
                    <a:extLst>
                      <a:ext uri="{FF2B5EF4-FFF2-40B4-BE49-F238E27FC236}">
                        <a16:creationId xmlns:a16="http://schemas.microsoft.com/office/drawing/2014/main" id="{01F28FA7-A4DD-46A8-A596-65E9FC8CBE54}"/>
                      </a:ext>
                    </a:extLst>
                  </xdr:cNvPr>
                  <xdr:cNvPicPr>
                    <a:picLocks noChangeAspect="1"/>
                  </xdr:cNvPicPr>
                </xdr:nvPicPr>
                <xdr:blipFill>
                  <a:blip xmlns:r="http://schemas.openxmlformats.org/officeDocument/2006/relationships" r:embed="rId29">
                    <a:extLst>
                      <a:ext uri="{28A0092B-C50C-407E-A947-70E740481C1C}">
                        <a14:useLocalDpi xmlns:a14="http://schemas.microsoft.com/office/drawing/2010/main" val="0"/>
                      </a:ext>
                      <a:ext uri="{96DAC541-7B7A-43D3-8B79-37D633B846F1}">
                        <asvg:svgBlip xmlns:asvg="http://schemas.microsoft.com/office/drawing/2016/SVG/main" r:embed="rId30"/>
                      </a:ext>
                    </a:extLst>
                  </a:blip>
                  <a:stretch>
                    <a:fillRect/>
                  </a:stretch>
                </xdr:blipFill>
                <xdr:spPr>
                  <a:xfrm>
                    <a:off x="4130040" y="1691640"/>
                    <a:ext cx="1066800" cy="1066800"/>
                  </a:xfrm>
                  <a:prstGeom prst="rect">
                    <a:avLst/>
                  </a:prstGeom>
                </xdr:spPr>
              </xdr:pic>
              <xdr:grpSp>
                <xdr:nvGrpSpPr>
                  <xdr:cNvPr id="44" name="Gruppieren 43">
                    <a:extLst>
                      <a:ext uri="{FF2B5EF4-FFF2-40B4-BE49-F238E27FC236}">
                        <a16:creationId xmlns:a16="http://schemas.microsoft.com/office/drawing/2014/main" id="{78B5C8E1-C059-4CF7-9E5F-B4BBEA320CA2}"/>
                      </a:ext>
                    </a:extLst>
                  </xdr:cNvPr>
                  <xdr:cNvGrpSpPr/>
                </xdr:nvGrpSpPr>
                <xdr:grpSpPr>
                  <a:xfrm>
                    <a:off x="1569720" y="297180"/>
                    <a:ext cx="922020" cy="944880"/>
                    <a:chOff x="419100" y="266700"/>
                    <a:chExt cx="922020" cy="944880"/>
                  </a:xfrm>
                </xdr:grpSpPr>
                <xdr:cxnSp macro="">
                  <xdr:nvCxnSpPr>
                    <xdr:cNvPr id="45" name="Gerader Verbinder 44">
                      <a:extLst>
                        <a:ext uri="{FF2B5EF4-FFF2-40B4-BE49-F238E27FC236}">
                          <a16:creationId xmlns:a16="http://schemas.microsoft.com/office/drawing/2014/main" id="{D4FA9EB3-597A-4E42-AB61-CC45F732F2C6}"/>
                        </a:ext>
                      </a:extLst>
                    </xdr:cNvPr>
                    <xdr:cNvCxnSpPr/>
                  </xdr:nvCxnSpPr>
                  <xdr:spPr>
                    <a:xfrm>
                      <a:off x="419100" y="266700"/>
                      <a:ext cx="861060" cy="929640"/>
                    </a:xfrm>
                    <a:prstGeom prst="line">
                      <a:avLst/>
                    </a:prstGeom>
                    <a:ln w="57150">
                      <a:solidFill>
                        <a:srgbClr val="FF0000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46" name="Gerader Verbinder 45">
                      <a:extLst>
                        <a:ext uri="{FF2B5EF4-FFF2-40B4-BE49-F238E27FC236}">
                          <a16:creationId xmlns:a16="http://schemas.microsoft.com/office/drawing/2014/main" id="{8B694485-8F90-434B-9005-AC6C519EA4A0}"/>
                        </a:ext>
                      </a:extLst>
                    </xdr:cNvPr>
                    <xdr:cNvCxnSpPr/>
                  </xdr:nvCxnSpPr>
                  <xdr:spPr>
                    <a:xfrm flipH="1">
                      <a:off x="495300" y="289560"/>
                      <a:ext cx="845820" cy="922020"/>
                    </a:xfrm>
                    <a:prstGeom prst="line">
                      <a:avLst/>
                    </a:prstGeom>
                    <a:ln w="57150">
                      <a:solidFill>
                        <a:srgbClr val="FF0000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</xdr:grpSp>
          </xdr:grpSp>
        </xdr:grpSp>
      </xdr:grpSp>
      <xdr:pic>
        <xdr:nvPicPr>
          <xdr:cNvPr id="14" name="Grafik 13" descr="Taschenrechner">
            <a:extLst>
              <a:ext uri="{FF2B5EF4-FFF2-40B4-BE49-F238E27FC236}">
                <a16:creationId xmlns:a16="http://schemas.microsoft.com/office/drawing/2014/main" id="{20002B6F-F16A-4490-B3EF-BB2E6667065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1" cstate="print">
            <a:extLst>
              <a:ext uri="{28A0092B-C50C-407E-A947-70E740481C1C}">
                <a14:useLocalDpi xmlns:a14="http://schemas.microsoft.com/office/drawing/2010/main" val="0"/>
              </a:ext>
              <a:ext uri="{96DAC541-7B7A-43D3-8B79-37D633B846F1}">
                <asvg:svgBlip xmlns:asvg="http://schemas.microsoft.com/office/drawing/2016/SVG/main" r:embed="rId32"/>
              </a:ext>
            </a:extLst>
          </a:blip>
          <a:stretch>
            <a:fillRect/>
          </a:stretch>
        </xdr:blipFill>
        <xdr:spPr>
          <a:xfrm>
            <a:off x="4869180" y="5615940"/>
            <a:ext cx="355740" cy="355740"/>
          </a:xfrm>
          <a:prstGeom prst="rect">
            <a:avLst/>
          </a:prstGeom>
        </xdr:spPr>
      </xdr:pic>
    </xdr:grpSp>
    <xdr:clientData/>
  </xdr:twoCellAnchor>
  <xdr:twoCellAnchor editAs="oneCell">
    <xdr:from>
      <xdr:col>11</xdr:col>
      <xdr:colOff>0</xdr:colOff>
      <xdr:row>1</xdr:row>
      <xdr:rowOff>45720</xdr:rowOff>
    </xdr:from>
    <xdr:to>
      <xdr:col>13</xdr:col>
      <xdr:colOff>181605</xdr:colOff>
      <xdr:row>8</xdr:row>
      <xdr:rowOff>119415</xdr:rowOff>
    </xdr:to>
    <xdr:pic>
      <xdr:nvPicPr>
        <xdr:cNvPr id="53" name="Grafik 52" descr="Ein Bild, das Zeichnung, Schild, Uhr enthält.&#10;&#10;Automatisch generierte Beschreibung">
          <a:extLst>
            <a:ext uri="{FF2B5EF4-FFF2-40B4-BE49-F238E27FC236}">
              <a16:creationId xmlns:a16="http://schemas.microsoft.com/office/drawing/2014/main" id="{B18D5F13-A81F-493F-A366-4EAEF457567F}"/>
            </a:ext>
          </a:extLst>
        </xdr:cNvPr>
        <xdr:cNvPicPr/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17280" y="228600"/>
          <a:ext cx="1766565" cy="135385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650240</xdr:colOff>
      <xdr:row>1</xdr:row>
      <xdr:rowOff>160020</xdr:rowOff>
    </xdr:from>
    <xdr:to>
      <xdr:col>14</xdr:col>
      <xdr:colOff>370800</xdr:colOff>
      <xdr:row>10</xdr:row>
      <xdr:rowOff>87600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2C9A29C1-4680-4C61-8B90-1C5463D4D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2220" y="342900"/>
          <a:ext cx="2098000" cy="1573500"/>
        </a:xfrm>
        <a:prstGeom prst="rect">
          <a:avLst/>
        </a:prstGeom>
      </xdr:spPr>
    </xdr:pic>
    <xdr:clientData/>
  </xdr:twoCellAnchor>
  <xdr:twoCellAnchor editAs="oneCell">
    <xdr:from>
      <xdr:col>8</xdr:col>
      <xdr:colOff>38100</xdr:colOff>
      <xdr:row>5</xdr:row>
      <xdr:rowOff>167640</xdr:rowOff>
    </xdr:from>
    <xdr:to>
      <xdr:col>9</xdr:col>
      <xdr:colOff>160020</xdr:colOff>
      <xdr:row>10</xdr:row>
      <xdr:rowOff>167640</xdr:rowOff>
    </xdr:to>
    <xdr:pic>
      <xdr:nvPicPr>
        <xdr:cNvPr id="3" name="Grafik 2" descr="Präsentation mit Balkendiagramm">
          <a:extLst>
            <a:ext uri="{FF2B5EF4-FFF2-40B4-BE49-F238E27FC236}">
              <a16:creationId xmlns:a16="http://schemas.microsoft.com/office/drawing/2014/main" id="{6BECD3A0-7302-4A2D-B7B6-E87B17375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882640" y="108204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8</xdr:col>
      <xdr:colOff>50940</xdr:colOff>
      <xdr:row>11</xdr:row>
      <xdr:rowOff>157620</xdr:rowOff>
    </xdr:from>
    <xdr:to>
      <xdr:col>9</xdr:col>
      <xdr:colOff>172860</xdr:colOff>
      <xdr:row>16</xdr:row>
      <xdr:rowOff>157620</xdr:rowOff>
    </xdr:to>
    <xdr:pic>
      <xdr:nvPicPr>
        <xdr:cNvPr id="4" name="Grafik 3" descr="Kreisdiagramm">
          <a:extLst>
            <a:ext uri="{FF2B5EF4-FFF2-40B4-BE49-F238E27FC236}">
              <a16:creationId xmlns:a16="http://schemas.microsoft.com/office/drawing/2014/main" id="{2C7F060F-92C7-4E4B-A9A3-3A31601A79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5"/>
            </a:ext>
          </a:extLst>
        </a:blip>
        <a:stretch>
          <a:fillRect/>
        </a:stretch>
      </xdr:blipFill>
      <xdr:spPr>
        <a:xfrm>
          <a:off x="5895480" y="216930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5</xdr:col>
      <xdr:colOff>426720</xdr:colOff>
      <xdr:row>9</xdr:row>
      <xdr:rowOff>129540</xdr:rowOff>
    </xdr:from>
    <xdr:to>
      <xdr:col>6</xdr:col>
      <xdr:colOff>548640</xdr:colOff>
      <xdr:row>14</xdr:row>
      <xdr:rowOff>129540</xdr:rowOff>
    </xdr:to>
    <xdr:pic>
      <xdr:nvPicPr>
        <xdr:cNvPr id="5" name="Grafik 4" descr="Kopf mit Zahnrädern">
          <a:extLst>
            <a:ext uri="{FF2B5EF4-FFF2-40B4-BE49-F238E27FC236}">
              <a16:creationId xmlns:a16="http://schemas.microsoft.com/office/drawing/2014/main" id="{13A643BB-090C-45CF-8565-23C328D8C1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7"/>
            </a:ext>
          </a:extLst>
        </a:blip>
        <a:stretch>
          <a:fillRect/>
        </a:stretch>
      </xdr:blipFill>
      <xdr:spPr>
        <a:xfrm>
          <a:off x="4686300" y="177546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6</xdr:col>
      <xdr:colOff>249060</xdr:colOff>
      <xdr:row>14</xdr:row>
      <xdr:rowOff>96660</xdr:rowOff>
    </xdr:from>
    <xdr:to>
      <xdr:col>7</xdr:col>
      <xdr:colOff>370980</xdr:colOff>
      <xdr:row>19</xdr:row>
      <xdr:rowOff>96660</xdr:rowOff>
    </xdr:to>
    <xdr:pic>
      <xdr:nvPicPr>
        <xdr:cNvPr id="6" name="Grafik 5" descr="Pfeil leichte Kurve">
          <a:extLst>
            <a:ext uri="{FF2B5EF4-FFF2-40B4-BE49-F238E27FC236}">
              <a16:creationId xmlns:a16="http://schemas.microsoft.com/office/drawing/2014/main" id="{5672B442-8D88-40C3-B162-C4D0562126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1868103">
          <a:off x="4508640" y="265698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6</xdr:col>
      <xdr:colOff>500520</xdr:colOff>
      <xdr:row>10</xdr:row>
      <xdr:rowOff>134760</xdr:rowOff>
    </xdr:from>
    <xdr:to>
      <xdr:col>7</xdr:col>
      <xdr:colOff>622440</xdr:colOff>
      <xdr:row>15</xdr:row>
      <xdr:rowOff>134760</xdr:rowOff>
    </xdr:to>
    <xdr:pic>
      <xdr:nvPicPr>
        <xdr:cNvPr id="7" name="Grafik 6" descr="Pfeil leichte Kurve">
          <a:extLst>
            <a:ext uri="{FF2B5EF4-FFF2-40B4-BE49-F238E27FC236}">
              <a16:creationId xmlns:a16="http://schemas.microsoft.com/office/drawing/2014/main" id="{0DF1B637-1F3E-45E4-9D86-3E59D7F65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>
          <a:off x="4760100" y="196356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6</xdr:col>
      <xdr:colOff>546241</xdr:colOff>
      <xdr:row>6</xdr:row>
      <xdr:rowOff>150000</xdr:rowOff>
    </xdr:from>
    <xdr:to>
      <xdr:col>7</xdr:col>
      <xdr:colOff>668161</xdr:colOff>
      <xdr:row>11</xdr:row>
      <xdr:rowOff>150000</xdr:rowOff>
    </xdr:to>
    <xdr:pic>
      <xdr:nvPicPr>
        <xdr:cNvPr id="8" name="Grafik 7" descr="Pfeil leichte Kurve">
          <a:extLst>
            <a:ext uri="{FF2B5EF4-FFF2-40B4-BE49-F238E27FC236}">
              <a16:creationId xmlns:a16="http://schemas.microsoft.com/office/drawing/2014/main" id="{CA22D282-DE26-4426-B541-CF05AD1E0F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20039447">
          <a:off x="4805821" y="1247280"/>
          <a:ext cx="914400" cy="914400"/>
        </a:xfrm>
        <a:prstGeom prst="rect">
          <a:avLst/>
        </a:prstGeom>
      </xdr:spPr>
    </xdr:pic>
    <xdr:clientData/>
  </xdr:twoCellAnchor>
  <xdr:twoCellAnchor>
    <xdr:from>
      <xdr:col>3</xdr:col>
      <xdr:colOff>548640</xdr:colOff>
      <xdr:row>0</xdr:row>
      <xdr:rowOff>167640</xdr:rowOff>
    </xdr:from>
    <xdr:to>
      <xdr:col>4</xdr:col>
      <xdr:colOff>251460</xdr:colOff>
      <xdr:row>12</xdr:row>
      <xdr:rowOff>15240</xdr:rowOff>
    </xdr:to>
    <xdr:grpSp>
      <xdr:nvGrpSpPr>
        <xdr:cNvPr id="9" name="Gruppieren 8">
          <a:extLst>
            <a:ext uri="{FF2B5EF4-FFF2-40B4-BE49-F238E27FC236}">
              <a16:creationId xmlns:a16="http://schemas.microsoft.com/office/drawing/2014/main" id="{E0F6984A-F1DE-4742-B666-2C773E8D2E3D}"/>
            </a:ext>
          </a:extLst>
        </xdr:cNvPr>
        <xdr:cNvGrpSpPr/>
      </xdr:nvGrpSpPr>
      <xdr:grpSpPr>
        <a:xfrm>
          <a:off x="2468880" y="167640"/>
          <a:ext cx="1249680" cy="2042160"/>
          <a:chOff x="2133600" y="167640"/>
          <a:chExt cx="1249680" cy="2042160"/>
        </a:xfrm>
      </xdr:grpSpPr>
      <xdr:sp macro="" textlink="">
        <xdr:nvSpPr>
          <xdr:cNvPr id="10" name="Rechteck 9">
            <a:extLst>
              <a:ext uri="{FF2B5EF4-FFF2-40B4-BE49-F238E27FC236}">
                <a16:creationId xmlns:a16="http://schemas.microsoft.com/office/drawing/2014/main" id="{4500589F-0B0A-4347-8C38-A105D5681212}"/>
              </a:ext>
            </a:extLst>
          </xdr:cNvPr>
          <xdr:cNvSpPr/>
        </xdr:nvSpPr>
        <xdr:spPr>
          <a:xfrm>
            <a:off x="2133600" y="167640"/>
            <a:ext cx="1249680" cy="609600"/>
          </a:xfrm>
          <a:prstGeom prst="rect">
            <a:avLst/>
          </a:prstGeom>
          <a:noFill/>
          <a:ln w="2857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de-DE" sz="1100"/>
          </a:p>
        </xdr:txBody>
      </xdr:sp>
      <xdr:sp macro="" textlink="">
        <xdr:nvSpPr>
          <xdr:cNvPr id="11" name="Rechteck 10">
            <a:extLst>
              <a:ext uri="{FF2B5EF4-FFF2-40B4-BE49-F238E27FC236}">
                <a16:creationId xmlns:a16="http://schemas.microsoft.com/office/drawing/2014/main" id="{9541E7A8-8B04-4E67-93E6-901414814B9B}"/>
              </a:ext>
            </a:extLst>
          </xdr:cNvPr>
          <xdr:cNvSpPr/>
        </xdr:nvSpPr>
        <xdr:spPr>
          <a:xfrm>
            <a:off x="2133600" y="891540"/>
            <a:ext cx="1249680" cy="609600"/>
          </a:xfrm>
          <a:prstGeom prst="rect">
            <a:avLst/>
          </a:prstGeom>
          <a:noFill/>
          <a:ln w="2857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de-DE" sz="1100"/>
              <a:t>cv</a:t>
            </a:r>
          </a:p>
        </xdr:txBody>
      </xdr:sp>
      <xdr:sp macro="" textlink="">
        <xdr:nvSpPr>
          <xdr:cNvPr id="12" name="Rechteck 11">
            <a:extLst>
              <a:ext uri="{FF2B5EF4-FFF2-40B4-BE49-F238E27FC236}">
                <a16:creationId xmlns:a16="http://schemas.microsoft.com/office/drawing/2014/main" id="{49D92E99-71ED-4E43-A115-6AA948536209}"/>
              </a:ext>
            </a:extLst>
          </xdr:cNvPr>
          <xdr:cNvSpPr/>
        </xdr:nvSpPr>
        <xdr:spPr>
          <a:xfrm>
            <a:off x="2133600" y="1600200"/>
            <a:ext cx="1249680" cy="609600"/>
          </a:xfrm>
          <a:prstGeom prst="rect">
            <a:avLst/>
          </a:prstGeom>
          <a:noFill/>
          <a:ln w="2857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de-DE" sz="1100"/>
          </a:p>
        </xdr:txBody>
      </xdr:sp>
    </xdr:grpSp>
    <xdr:clientData/>
  </xdr:twoCellAnchor>
  <xdr:twoCellAnchor>
    <xdr:from>
      <xdr:col>3</xdr:col>
      <xdr:colOff>548640</xdr:colOff>
      <xdr:row>12</xdr:row>
      <xdr:rowOff>114300</xdr:rowOff>
    </xdr:from>
    <xdr:to>
      <xdr:col>4</xdr:col>
      <xdr:colOff>251460</xdr:colOff>
      <xdr:row>23</xdr:row>
      <xdr:rowOff>144780</xdr:rowOff>
    </xdr:to>
    <xdr:grpSp>
      <xdr:nvGrpSpPr>
        <xdr:cNvPr id="13" name="Gruppieren 12">
          <a:extLst>
            <a:ext uri="{FF2B5EF4-FFF2-40B4-BE49-F238E27FC236}">
              <a16:creationId xmlns:a16="http://schemas.microsoft.com/office/drawing/2014/main" id="{E4AED641-7277-43D4-A5DA-B9C3FE6C0BE2}"/>
            </a:ext>
          </a:extLst>
        </xdr:cNvPr>
        <xdr:cNvGrpSpPr/>
      </xdr:nvGrpSpPr>
      <xdr:grpSpPr>
        <a:xfrm>
          <a:off x="2468880" y="2308860"/>
          <a:ext cx="1249680" cy="2042160"/>
          <a:chOff x="2133600" y="167640"/>
          <a:chExt cx="1249680" cy="204216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9B01C23C-E45B-4A5A-801F-6371BCB192C1}"/>
              </a:ext>
            </a:extLst>
          </xdr:cNvPr>
          <xdr:cNvSpPr/>
        </xdr:nvSpPr>
        <xdr:spPr>
          <a:xfrm>
            <a:off x="2133600" y="167640"/>
            <a:ext cx="1249680" cy="609600"/>
          </a:xfrm>
          <a:prstGeom prst="rect">
            <a:avLst/>
          </a:prstGeom>
          <a:noFill/>
          <a:ln w="2857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de-DE" sz="1100"/>
          </a:p>
        </xdr:txBody>
      </xdr:sp>
      <xdr:sp macro="" textlink="">
        <xdr:nvSpPr>
          <xdr:cNvPr id="15" name="Rechteck 14">
            <a:extLst>
              <a:ext uri="{FF2B5EF4-FFF2-40B4-BE49-F238E27FC236}">
                <a16:creationId xmlns:a16="http://schemas.microsoft.com/office/drawing/2014/main" id="{D4BBCBE5-92C0-43BF-A0F2-5208FC4A06B6}"/>
              </a:ext>
            </a:extLst>
          </xdr:cNvPr>
          <xdr:cNvSpPr/>
        </xdr:nvSpPr>
        <xdr:spPr>
          <a:xfrm>
            <a:off x="2133600" y="891540"/>
            <a:ext cx="1249680" cy="609600"/>
          </a:xfrm>
          <a:prstGeom prst="rect">
            <a:avLst/>
          </a:prstGeom>
          <a:noFill/>
          <a:ln w="2857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de-DE" sz="1100"/>
              <a:t>cv</a:t>
            </a:r>
          </a:p>
        </xdr:txBody>
      </xdr:sp>
      <xdr:sp macro="" textlink="">
        <xdr:nvSpPr>
          <xdr:cNvPr id="16" name="Rechteck 15">
            <a:extLst>
              <a:ext uri="{FF2B5EF4-FFF2-40B4-BE49-F238E27FC236}">
                <a16:creationId xmlns:a16="http://schemas.microsoft.com/office/drawing/2014/main" id="{6490F46C-E82A-4687-B23B-B125BE1C728E}"/>
              </a:ext>
            </a:extLst>
          </xdr:cNvPr>
          <xdr:cNvSpPr/>
        </xdr:nvSpPr>
        <xdr:spPr>
          <a:xfrm>
            <a:off x="2133600" y="1600200"/>
            <a:ext cx="1249680" cy="609600"/>
          </a:xfrm>
          <a:prstGeom prst="rect">
            <a:avLst/>
          </a:prstGeom>
          <a:noFill/>
          <a:ln w="28575">
            <a:solidFill>
              <a:srgbClr val="00B05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de-DE" sz="1100"/>
          </a:p>
        </xdr:txBody>
      </xdr:sp>
    </xdr:grpSp>
    <xdr:clientData/>
  </xdr:twoCellAnchor>
  <xdr:twoCellAnchor editAs="oneCell">
    <xdr:from>
      <xdr:col>1</xdr:col>
      <xdr:colOff>754380</xdr:colOff>
      <xdr:row>8</xdr:row>
      <xdr:rowOff>83820</xdr:rowOff>
    </xdr:from>
    <xdr:to>
      <xdr:col>2</xdr:col>
      <xdr:colOff>548640</xdr:colOff>
      <xdr:row>11</xdr:row>
      <xdr:rowOff>121920</xdr:rowOff>
    </xdr:to>
    <xdr:pic>
      <xdr:nvPicPr>
        <xdr:cNvPr id="17" name="Grafik 16" descr="Soziales Netzwerk">
          <a:extLst>
            <a:ext uri="{FF2B5EF4-FFF2-40B4-BE49-F238E27FC236}">
              <a16:creationId xmlns:a16="http://schemas.microsoft.com/office/drawing/2014/main" id="{870EE4C7-4830-47BC-AE51-A91D33A4E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1"/>
            </a:ext>
          </a:extLst>
        </a:blip>
        <a:stretch>
          <a:fillRect/>
        </a:stretch>
      </xdr:blipFill>
      <xdr:spPr>
        <a:xfrm>
          <a:off x="1089660" y="1546860"/>
          <a:ext cx="586740" cy="586740"/>
        </a:xfrm>
        <a:prstGeom prst="rect">
          <a:avLst/>
        </a:prstGeom>
      </xdr:spPr>
    </xdr:pic>
    <xdr:clientData/>
  </xdr:twoCellAnchor>
  <xdr:twoCellAnchor editAs="oneCell">
    <xdr:from>
      <xdr:col>2</xdr:col>
      <xdr:colOff>563880</xdr:colOff>
      <xdr:row>8</xdr:row>
      <xdr:rowOff>106680</xdr:rowOff>
    </xdr:from>
    <xdr:to>
      <xdr:col>3</xdr:col>
      <xdr:colOff>325260</xdr:colOff>
      <xdr:row>11</xdr:row>
      <xdr:rowOff>111900</xdr:rowOff>
    </xdr:to>
    <xdr:pic>
      <xdr:nvPicPr>
        <xdr:cNvPr id="18" name="Grafik 17" descr="Synchronisierende Cloud">
          <a:extLst>
            <a:ext uri="{FF2B5EF4-FFF2-40B4-BE49-F238E27FC236}">
              <a16:creationId xmlns:a16="http://schemas.microsoft.com/office/drawing/2014/main" id="{59214D99-7ADF-4B99-A89B-FFD9C2FA3B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3"/>
            </a:ext>
          </a:extLst>
        </a:blip>
        <a:stretch>
          <a:fillRect/>
        </a:stretch>
      </xdr:blipFill>
      <xdr:spPr>
        <a:xfrm>
          <a:off x="1691640" y="1569720"/>
          <a:ext cx="553860" cy="553860"/>
        </a:xfrm>
        <a:prstGeom prst="rect">
          <a:avLst/>
        </a:prstGeom>
      </xdr:spPr>
    </xdr:pic>
    <xdr:clientData/>
  </xdr:twoCellAnchor>
  <xdr:twoCellAnchor editAs="oneCell">
    <xdr:from>
      <xdr:col>1</xdr:col>
      <xdr:colOff>502920</xdr:colOff>
      <xdr:row>10</xdr:row>
      <xdr:rowOff>175260</xdr:rowOff>
    </xdr:from>
    <xdr:to>
      <xdr:col>2</xdr:col>
      <xdr:colOff>711480</xdr:colOff>
      <xdr:row>16</xdr:row>
      <xdr:rowOff>79020</xdr:rowOff>
    </xdr:to>
    <xdr:pic>
      <xdr:nvPicPr>
        <xdr:cNvPr id="19" name="Grafik 18" descr="Internet">
          <a:extLst>
            <a:ext uri="{FF2B5EF4-FFF2-40B4-BE49-F238E27FC236}">
              <a16:creationId xmlns:a16="http://schemas.microsoft.com/office/drawing/2014/main" id="{B4D57C16-A623-401C-89B3-D5A78681CC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5"/>
            </a:ext>
          </a:extLst>
        </a:blip>
        <a:stretch>
          <a:fillRect/>
        </a:stretch>
      </xdr:blipFill>
      <xdr:spPr>
        <a:xfrm>
          <a:off x="838200" y="2004060"/>
          <a:ext cx="1001040" cy="1001040"/>
        </a:xfrm>
        <a:prstGeom prst="rect">
          <a:avLst/>
        </a:prstGeom>
      </xdr:spPr>
    </xdr:pic>
    <xdr:clientData/>
  </xdr:twoCellAnchor>
  <xdr:twoCellAnchor editAs="oneCell">
    <xdr:from>
      <xdr:col>1</xdr:col>
      <xdr:colOff>182880</xdr:colOff>
      <xdr:row>8</xdr:row>
      <xdr:rowOff>68580</xdr:rowOff>
    </xdr:from>
    <xdr:to>
      <xdr:col>1</xdr:col>
      <xdr:colOff>770040</xdr:colOff>
      <xdr:row>11</xdr:row>
      <xdr:rowOff>107100</xdr:rowOff>
    </xdr:to>
    <xdr:pic>
      <xdr:nvPicPr>
        <xdr:cNvPr id="20" name="Grafik 19" descr="Cloudcomputing">
          <a:extLst>
            <a:ext uri="{FF2B5EF4-FFF2-40B4-BE49-F238E27FC236}">
              <a16:creationId xmlns:a16="http://schemas.microsoft.com/office/drawing/2014/main" id="{55084835-4621-4297-A957-59A600327E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7"/>
            </a:ext>
          </a:extLst>
        </a:blip>
        <a:stretch>
          <a:fillRect/>
        </a:stretch>
      </xdr:blipFill>
      <xdr:spPr>
        <a:xfrm>
          <a:off x="518160" y="1531620"/>
          <a:ext cx="587160" cy="587160"/>
        </a:xfrm>
        <a:prstGeom prst="rect">
          <a:avLst/>
        </a:prstGeom>
      </xdr:spPr>
    </xdr:pic>
    <xdr:clientData/>
  </xdr:twoCellAnchor>
  <xdr:twoCellAnchor>
    <xdr:from>
      <xdr:col>1</xdr:col>
      <xdr:colOff>22860</xdr:colOff>
      <xdr:row>15</xdr:row>
      <xdr:rowOff>83820</xdr:rowOff>
    </xdr:from>
    <xdr:to>
      <xdr:col>3</xdr:col>
      <xdr:colOff>548640</xdr:colOff>
      <xdr:row>17</xdr:row>
      <xdr:rowOff>60960</xdr:rowOff>
    </xdr:to>
    <xdr:sp macro="" textlink="">
      <xdr:nvSpPr>
        <xdr:cNvPr id="21" name="Textfeld 20">
          <a:extLst>
            <a:ext uri="{FF2B5EF4-FFF2-40B4-BE49-F238E27FC236}">
              <a16:creationId xmlns:a16="http://schemas.microsoft.com/office/drawing/2014/main" id="{7F6DC0B9-0D6D-48D4-B49D-DCD7FA5E2D35}"/>
            </a:ext>
          </a:extLst>
        </xdr:cNvPr>
        <xdr:cNvSpPr txBox="1"/>
      </xdr:nvSpPr>
      <xdr:spPr>
        <a:xfrm>
          <a:off x="358140" y="2827020"/>
          <a:ext cx="2110740" cy="3429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E-Commerce Webshop</a:t>
          </a:r>
        </a:p>
      </xdr:txBody>
    </xdr:sp>
    <xdr:clientData/>
  </xdr:twoCellAnchor>
  <xdr:twoCellAnchor editAs="oneCell">
    <xdr:from>
      <xdr:col>3</xdr:col>
      <xdr:colOff>937260</xdr:colOff>
      <xdr:row>1</xdr:row>
      <xdr:rowOff>60960</xdr:rowOff>
    </xdr:from>
    <xdr:to>
      <xdr:col>3</xdr:col>
      <xdr:colOff>1417320</xdr:colOff>
      <xdr:row>3</xdr:row>
      <xdr:rowOff>175260</xdr:rowOff>
    </xdr:to>
    <xdr:pic>
      <xdr:nvPicPr>
        <xdr:cNvPr id="22" name="Grafik 21" descr="Kundenbewertung">
          <a:extLst>
            <a:ext uri="{FF2B5EF4-FFF2-40B4-BE49-F238E27FC236}">
              <a16:creationId xmlns:a16="http://schemas.microsoft.com/office/drawing/2014/main" id="{1B52A201-9233-483D-AA4C-6F2F2B9F3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9"/>
            </a:ext>
          </a:extLst>
        </a:blip>
        <a:stretch>
          <a:fillRect/>
        </a:stretch>
      </xdr:blipFill>
      <xdr:spPr>
        <a:xfrm>
          <a:off x="2857500" y="243840"/>
          <a:ext cx="480060" cy="480060"/>
        </a:xfrm>
        <a:prstGeom prst="rect">
          <a:avLst/>
        </a:prstGeom>
      </xdr:spPr>
    </xdr:pic>
    <xdr:clientData/>
  </xdr:twoCellAnchor>
  <xdr:twoCellAnchor editAs="oneCell">
    <xdr:from>
      <xdr:col>3</xdr:col>
      <xdr:colOff>861060</xdr:colOff>
      <xdr:row>20</xdr:row>
      <xdr:rowOff>83820</xdr:rowOff>
    </xdr:from>
    <xdr:to>
      <xdr:col>3</xdr:col>
      <xdr:colOff>1427760</xdr:colOff>
      <xdr:row>23</xdr:row>
      <xdr:rowOff>101880</xdr:rowOff>
    </xdr:to>
    <xdr:pic>
      <xdr:nvPicPr>
        <xdr:cNvPr id="23" name="Grafik 22" descr="Fragen">
          <a:extLst>
            <a:ext uri="{FF2B5EF4-FFF2-40B4-BE49-F238E27FC236}">
              <a16:creationId xmlns:a16="http://schemas.microsoft.com/office/drawing/2014/main" id="{426F21B3-E7B0-4329-87B8-C3B46A0593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1"/>
            </a:ext>
          </a:extLst>
        </a:blip>
        <a:stretch>
          <a:fillRect/>
        </a:stretch>
      </xdr:blipFill>
      <xdr:spPr>
        <a:xfrm>
          <a:off x="2781300" y="3741420"/>
          <a:ext cx="566700" cy="566700"/>
        </a:xfrm>
        <a:prstGeom prst="rect">
          <a:avLst/>
        </a:prstGeom>
      </xdr:spPr>
    </xdr:pic>
    <xdr:clientData/>
  </xdr:twoCellAnchor>
  <xdr:twoCellAnchor editAs="oneCell">
    <xdr:from>
      <xdr:col>7</xdr:col>
      <xdr:colOff>777660</xdr:colOff>
      <xdr:row>16</xdr:row>
      <xdr:rowOff>160440</xdr:rowOff>
    </xdr:from>
    <xdr:to>
      <xdr:col>9</xdr:col>
      <xdr:colOff>107100</xdr:colOff>
      <xdr:row>21</xdr:row>
      <xdr:rowOff>160440</xdr:rowOff>
    </xdr:to>
    <xdr:pic>
      <xdr:nvPicPr>
        <xdr:cNvPr id="24" name="Grafik 23" descr="Warenkorb">
          <a:extLst>
            <a:ext uri="{FF2B5EF4-FFF2-40B4-BE49-F238E27FC236}">
              <a16:creationId xmlns:a16="http://schemas.microsoft.com/office/drawing/2014/main" id="{4A12FFAA-24CE-4AF9-B6F4-1E3C25077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3"/>
            </a:ext>
          </a:extLst>
        </a:blip>
        <a:stretch>
          <a:fillRect/>
        </a:stretch>
      </xdr:blipFill>
      <xdr:spPr>
        <a:xfrm>
          <a:off x="5829720" y="3086520"/>
          <a:ext cx="914400" cy="914400"/>
        </a:xfrm>
        <a:prstGeom prst="rect">
          <a:avLst/>
        </a:prstGeom>
      </xdr:spPr>
    </xdr:pic>
    <xdr:clientData/>
  </xdr:twoCellAnchor>
  <xdr:twoCellAnchor editAs="oneCell">
    <xdr:from>
      <xdr:col>3</xdr:col>
      <xdr:colOff>815340</xdr:colOff>
      <xdr:row>12</xdr:row>
      <xdr:rowOff>137160</xdr:rowOff>
    </xdr:from>
    <xdr:to>
      <xdr:col>3</xdr:col>
      <xdr:colOff>1382040</xdr:colOff>
      <xdr:row>15</xdr:row>
      <xdr:rowOff>155220</xdr:rowOff>
    </xdr:to>
    <xdr:pic>
      <xdr:nvPicPr>
        <xdr:cNvPr id="25" name="Grafik 24" descr="Fragen">
          <a:extLst>
            <a:ext uri="{FF2B5EF4-FFF2-40B4-BE49-F238E27FC236}">
              <a16:creationId xmlns:a16="http://schemas.microsoft.com/office/drawing/2014/main" id="{7787417B-7D5F-4EC2-9359-0900CB897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1"/>
            </a:ext>
          </a:extLst>
        </a:blip>
        <a:stretch>
          <a:fillRect/>
        </a:stretch>
      </xdr:blipFill>
      <xdr:spPr>
        <a:xfrm>
          <a:off x="2735580" y="2331720"/>
          <a:ext cx="566700" cy="566700"/>
        </a:xfrm>
        <a:prstGeom prst="rect">
          <a:avLst/>
        </a:prstGeom>
      </xdr:spPr>
    </xdr:pic>
    <xdr:clientData/>
  </xdr:twoCellAnchor>
  <xdr:twoCellAnchor editAs="oneCell">
    <xdr:from>
      <xdr:col>3</xdr:col>
      <xdr:colOff>891540</xdr:colOff>
      <xdr:row>16</xdr:row>
      <xdr:rowOff>99060</xdr:rowOff>
    </xdr:from>
    <xdr:to>
      <xdr:col>3</xdr:col>
      <xdr:colOff>1422540</xdr:colOff>
      <xdr:row>19</xdr:row>
      <xdr:rowOff>81420</xdr:rowOff>
    </xdr:to>
    <xdr:pic>
      <xdr:nvPicPr>
        <xdr:cNvPr id="26" name="Grafik 25" descr="Gruppenbrainstorming">
          <a:extLst>
            <a:ext uri="{FF2B5EF4-FFF2-40B4-BE49-F238E27FC236}">
              <a16:creationId xmlns:a16="http://schemas.microsoft.com/office/drawing/2014/main" id="{E3CAF9E5-B588-483A-8DA5-A878E0C5AF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5"/>
            </a:ext>
          </a:extLst>
        </a:blip>
        <a:stretch>
          <a:fillRect/>
        </a:stretch>
      </xdr:blipFill>
      <xdr:spPr>
        <a:xfrm>
          <a:off x="2811780" y="3025140"/>
          <a:ext cx="531000" cy="531000"/>
        </a:xfrm>
        <a:prstGeom prst="rect">
          <a:avLst/>
        </a:prstGeom>
      </xdr:spPr>
    </xdr:pic>
    <xdr:clientData/>
  </xdr:twoCellAnchor>
  <xdr:twoCellAnchor editAs="oneCell">
    <xdr:from>
      <xdr:col>3</xdr:col>
      <xdr:colOff>891540</xdr:colOff>
      <xdr:row>5</xdr:row>
      <xdr:rowOff>7620</xdr:rowOff>
    </xdr:from>
    <xdr:to>
      <xdr:col>3</xdr:col>
      <xdr:colOff>1422540</xdr:colOff>
      <xdr:row>7</xdr:row>
      <xdr:rowOff>172860</xdr:rowOff>
    </xdr:to>
    <xdr:pic>
      <xdr:nvPicPr>
        <xdr:cNvPr id="27" name="Grafik 26" descr="Gruppenbrainstorming">
          <a:extLst>
            <a:ext uri="{FF2B5EF4-FFF2-40B4-BE49-F238E27FC236}">
              <a16:creationId xmlns:a16="http://schemas.microsoft.com/office/drawing/2014/main" id="{DBA2225D-B7DA-45EC-9E33-6066F92E17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25"/>
            </a:ext>
          </a:extLst>
        </a:blip>
        <a:stretch>
          <a:fillRect/>
        </a:stretch>
      </xdr:blipFill>
      <xdr:spPr>
        <a:xfrm>
          <a:off x="2811780" y="922020"/>
          <a:ext cx="531000" cy="531000"/>
        </a:xfrm>
        <a:prstGeom prst="rect">
          <a:avLst/>
        </a:prstGeom>
      </xdr:spPr>
    </xdr:pic>
    <xdr:clientData/>
  </xdr:twoCellAnchor>
  <xdr:twoCellAnchor editAs="oneCell">
    <xdr:from>
      <xdr:col>3</xdr:col>
      <xdr:colOff>906780</xdr:colOff>
      <xdr:row>9</xdr:row>
      <xdr:rowOff>30480</xdr:rowOff>
    </xdr:from>
    <xdr:to>
      <xdr:col>3</xdr:col>
      <xdr:colOff>1386840</xdr:colOff>
      <xdr:row>11</xdr:row>
      <xdr:rowOff>144780</xdr:rowOff>
    </xdr:to>
    <xdr:pic>
      <xdr:nvPicPr>
        <xdr:cNvPr id="28" name="Grafik 27" descr="Kundenbewertung">
          <a:extLst>
            <a:ext uri="{FF2B5EF4-FFF2-40B4-BE49-F238E27FC236}">
              <a16:creationId xmlns:a16="http://schemas.microsoft.com/office/drawing/2014/main" id="{32CF3DD6-E014-4C2D-A000-D09CA22DC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19"/>
            </a:ext>
          </a:extLst>
        </a:blip>
        <a:stretch>
          <a:fillRect/>
        </a:stretch>
      </xdr:blipFill>
      <xdr:spPr>
        <a:xfrm>
          <a:off x="2827020" y="1676400"/>
          <a:ext cx="480060" cy="480060"/>
        </a:xfrm>
        <a:prstGeom prst="rect">
          <a:avLst/>
        </a:prstGeom>
      </xdr:spPr>
    </xdr:pic>
    <xdr:clientData/>
  </xdr:twoCellAnchor>
  <xdr:twoCellAnchor>
    <xdr:from>
      <xdr:col>6</xdr:col>
      <xdr:colOff>0</xdr:colOff>
      <xdr:row>1</xdr:row>
      <xdr:rowOff>0</xdr:rowOff>
    </xdr:from>
    <xdr:to>
      <xdr:col>11</xdr:col>
      <xdr:colOff>205740</xdr:colOff>
      <xdr:row>3</xdr:row>
      <xdr:rowOff>7620</xdr:rowOff>
    </xdr:to>
    <xdr:sp macro="" textlink="">
      <xdr:nvSpPr>
        <xdr:cNvPr id="29" name="Textfeld 28">
          <a:extLst>
            <a:ext uri="{FF2B5EF4-FFF2-40B4-BE49-F238E27FC236}">
              <a16:creationId xmlns:a16="http://schemas.microsoft.com/office/drawing/2014/main" id="{34A1E8CC-A1BC-4CD4-B58E-701A13C805EA}"/>
            </a:ext>
          </a:extLst>
        </xdr:cNvPr>
        <xdr:cNvSpPr txBox="1"/>
      </xdr:nvSpPr>
      <xdr:spPr>
        <a:xfrm>
          <a:off x="4259580" y="182880"/>
          <a:ext cx="4168140" cy="373380"/>
        </a:xfrm>
        <a:prstGeom prst="rect">
          <a:avLst/>
        </a:prstGeom>
        <a:solidFill>
          <a:srgbClr val="00B050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2000">
              <a:solidFill>
                <a:schemeClr val="bg1"/>
              </a:solidFill>
              <a:latin typeface="+mj-lt"/>
            </a:rPr>
            <a:t>Fallstudie: E-Commerce Webshop</a:t>
          </a:r>
        </a:p>
      </xdr:txBody>
    </xdr:sp>
    <xdr:clientData/>
  </xdr:twoCellAnchor>
  <xdr:twoCellAnchor>
    <xdr:from>
      <xdr:col>4</xdr:col>
      <xdr:colOff>266700</xdr:colOff>
      <xdr:row>1</xdr:row>
      <xdr:rowOff>91440</xdr:rowOff>
    </xdr:from>
    <xdr:to>
      <xdr:col>5</xdr:col>
      <xdr:colOff>381000</xdr:colOff>
      <xdr:row>3</xdr:row>
      <xdr:rowOff>53340</xdr:rowOff>
    </xdr:to>
    <xdr:sp macro="" textlink="">
      <xdr:nvSpPr>
        <xdr:cNvPr id="30" name="Textfeld 29">
          <a:extLst>
            <a:ext uri="{FF2B5EF4-FFF2-40B4-BE49-F238E27FC236}">
              <a16:creationId xmlns:a16="http://schemas.microsoft.com/office/drawing/2014/main" id="{AC3173F0-A246-4578-B039-8421C3D0C89A}"/>
            </a:ext>
          </a:extLst>
        </xdr:cNvPr>
        <xdr:cNvSpPr txBox="1"/>
      </xdr:nvSpPr>
      <xdr:spPr>
        <a:xfrm>
          <a:off x="3733800" y="274320"/>
          <a:ext cx="906780" cy="3276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Qualität</a:t>
          </a:r>
        </a:p>
      </xdr:txBody>
    </xdr:sp>
    <xdr:clientData/>
  </xdr:twoCellAnchor>
  <xdr:twoCellAnchor>
    <xdr:from>
      <xdr:col>4</xdr:col>
      <xdr:colOff>274320</xdr:colOff>
      <xdr:row>5</xdr:row>
      <xdr:rowOff>121920</xdr:rowOff>
    </xdr:from>
    <xdr:to>
      <xdr:col>5</xdr:col>
      <xdr:colOff>563880</xdr:colOff>
      <xdr:row>7</xdr:row>
      <xdr:rowOff>83820</xdr:rowOff>
    </xdr:to>
    <xdr:sp macro="" textlink="">
      <xdr:nvSpPr>
        <xdr:cNvPr id="31" name="Textfeld 30">
          <a:extLst>
            <a:ext uri="{FF2B5EF4-FFF2-40B4-BE49-F238E27FC236}">
              <a16:creationId xmlns:a16="http://schemas.microsoft.com/office/drawing/2014/main" id="{7EB7FC58-93C2-43E4-B09B-97DEA2DFFC28}"/>
            </a:ext>
          </a:extLst>
        </xdr:cNvPr>
        <xdr:cNvSpPr txBox="1"/>
      </xdr:nvSpPr>
      <xdr:spPr>
        <a:xfrm>
          <a:off x="3741420" y="1036320"/>
          <a:ext cx="1082040" cy="3276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Innovation</a:t>
          </a:r>
        </a:p>
      </xdr:txBody>
    </xdr:sp>
    <xdr:clientData/>
  </xdr:twoCellAnchor>
  <xdr:twoCellAnchor>
    <xdr:from>
      <xdr:col>4</xdr:col>
      <xdr:colOff>274320</xdr:colOff>
      <xdr:row>9</xdr:row>
      <xdr:rowOff>22860</xdr:rowOff>
    </xdr:from>
    <xdr:to>
      <xdr:col>5</xdr:col>
      <xdr:colOff>563880</xdr:colOff>
      <xdr:row>10</xdr:row>
      <xdr:rowOff>167640</xdr:rowOff>
    </xdr:to>
    <xdr:sp macro="" textlink="">
      <xdr:nvSpPr>
        <xdr:cNvPr id="32" name="Textfeld 31">
          <a:extLst>
            <a:ext uri="{FF2B5EF4-FFF2-40B4-BE49-F238E27FC236}">
              <a16:creationId xmlns:a16="http://schemas.microsoft.com/office/drawing/2014/main" id="{E662C557-4CAF-4F05-8A82-8832888DDD00}"/>
            </a:ext>
          </a:extLst>
        </xdr:cNvPr>
        <xdr:cNvSpPr txBox="1"/>
      </xdr:nvSpPr>
      <xdr:spPr>
        <a:xfrm>
          <a:off x="3741420" y="1668780"/>
          <a:ext cx="1082040" cy="3276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Lieferung</a:t>
          </a:r>
        </a:p>
      </xdr:txBody>
    </xdr:sp>
    <xdr:clientData/>
  </xdr:twoCellAnchor>
  <xdr:twoCellAnchor>
    <xdr:from>
      <xdr:col>4</xdr:col>
      <xdr:colOff>259080</xdr:colOff>
      <xdr:row>13</xdr:row>
      <xdr:rowOff>53340</xdr:rowOff>
    </xdr:from>
    <xdr:to>
      <xdr:col>5</xdr:col>
      <xdr:colOff>548640</xdr:colOff>
      <xdr:row>15</xdr:row>
      <xdr:rowOff>15240</xdr:rowOff>
    </xdr:to>
    <xdr:sp macro="" textlink="">
      <xdr:nvSpPr>
        <xdr:cNvPr id="33" name="Textfeld 32">
          <a:extLst>
            <a:ext uri="{FF2B5EF4-FFF2-40B4-BE49-F238E27FC236}">
              <a16:creationId xmlns:a16="http://schemas.microsoft.com/office/drawing/2014/main" id="{7E78AB64-778B-4606-B0DB-2ED958C64CF1}"/>
            </a:ext>
          </a:extLst>
        </xdr:cNvPr>
        <xdr:cNvSpPr txBox="1"/>
      </xdr:nvSpPr>
      <xdr:spPr>
        <a:xfrm>
          <a:off x="3726180" y="2430780"/>
          <a:ext cx="1082040" cy="3276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Image</a:t>
          </a:r>
        </a:p>
      </xdr:txBody>
    </xdr:sp>
    <xdr:clientData/>
  </xdr:twoCellAnchor>
  <xdr:twoCellAnchor>
    <xdr:from>
      <xdr:col>4</xdr:col>
      <xdr:colOff>266700</xdr:colOff>
      <xdr:row>21</xdr:row>
      <xdr:rowOff>68580</xdr:rowOff>
    </xdr:from>
    <xdr:to>
      <xdr:col>6</xdr:col>
      <xdr:colOff>457200</xdr:colOff>
      <xdr:row>23</xdr:row>
      <xdr:rowOff>30480</xdr:rowOff>
    </xdr:to>
    <xdr:sp macro="" textlink="">
      <xdr:nvSpPr>
        <xdr:cNvPr id="34" name="Textfeld 33">
          <a:extLst>
            <a:ext uri="{FF2B5EF4-FFF2-40B4-BE49-F238E27FC236}">
              <a16:creationId xmlns:a16="http://schemas.microsoft.com/office/drawing/2014/main" id="{F615EA3B-40B8-4CEB-BBA8-E7AF3F6F42DF}"/>
            </a:ext>
          </a:extLst>
        </xdr:cNvPr>
        <xdr:cNvSpPr txBox="1"/>
      </xdr:nvSpPr>
      <xdr:spPr>
        <a:xfrm>
          <a:off x="3733800" y="3909060"/>
          <a:ext cx="1775460" cy="3276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Kundenbetreuung</a:t>
          </a:r>
        </a:p>
      </xdr:txBody>
    </xdr:sp>
    <xdr:clientData/>
  </xdr:twoCellAnchor>
  <xdr:twoCellAnchor>
    <xdr:from>
      <xdr:col>4</xdr:col>
      <xdr:colOff>289560</xdr:colOff>
      <xdr:row>17</xdr:row>
      <xdr:rowOff>91440</xdr:rowOff>
    </xdr:from>
    <xdr:to>
      <xdr:col>6</xdr:col>
      <xdr:colOff>480060</xdr:colOff>
      <xdr:row>19</xdr:row>
      <xdr:rowOff>53340</xdr:rowOff>
    </xdr:to>
    <xdr:sp macro="" textlink="">
      <xdr:nvSpPr>
        <xdr:cNvPr id="35" name="Textfeld 34">
          <a:extLst>
            <a:ext uri="{FF2B5EF4-FFF2-40B4-BE49-F238E27FC236}">
              <a16:creationId xmlns:a16="http://schemas.microsoft.com/office/drawing/2014/main" id="{FC6E088E-CA12-40E0-A667-CAD124416253}"/>
            </a:ext>
          </a:extLst>
        </xdr:cNvPr>
        <xdr:cNvSpPr txBox="1"/>
      </xdr:nvSpPr>
      <xdr:spPr>
        <a:xfrm>
          <a:off x="3756660" y="3200400"/>
          <a:ext cx="1775460" cy="3276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600"/>
            <a:t>Preis-/Leistung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425940</xdr:colOff>
      <xdr:row>2</xdr:row>
      <xdr:rowOff>134814</xdr:rowOff>
    </xdr:from>
    <xdr:to>
      <xdr:col>18</xdr:col>
      <xdr:colOff>458263</xdr:colOff>
      <xdr:row>11</xdr:row>
      <xdr:rowOff>94580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6767EE7E-0475-481B-9A19-A53BD349E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6140" y="317694"/>
          <a:ext cx="2409763" cy="181142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668215</xdr:colOff>
      <xdr:row>11</xdr:row>
      <xdr:rowOff>173296</xdr:rowOff>
    </xdr:from>
    <xdr:to>
      <xdr:col>9</xdr:col>
      <xdr:colOff>601007</xdr:colOff>
      <xdr:row>15</xdr:row>
      <xdr:rowOff>64344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4C4BAB10-D494-441F-8F69-138585052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24907" y="2172081"/>
          <a:ext cx="5858808" cy="61787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38100</xdr:colOff>
      <xdr:row>1</xdr:row>
      <xdr:rowOff>39812</xdr:rowOff>
    </xdr:from>
    <xdr:to>
      <xdr:col>12</xdr:col>
      <xdr:colOff>636909</xdr:colOff>
      <xdr:row>7</xdr:row>
      <xdr:rowOff>87403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59229236-A635-4DC0-92AF-88E8FF034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73040" y="222692"/>
          <a:ext cx="6405249" cy="1144871"/>
        </a:xfrm>
        <a:prstGeom prst="rect">
          <a:avLst/>
        </a:prstGeom>
      </xdr:spPr>
    </xdr:pic>
    <xdr:clientData/>
  </xdr:twoCellAnchor>
  <xdr:twoCellAnchor>
    <xdr:from>
      <xdr:col>2</xdr:col>
      <xdr:colOff>7620</xdr:colOff>
      <xdr:row>8</xdr:row>
      <xdr:rowOff>68580</xdr:rowOff>
    </xdr:from>
    <xdr:to>
      <xdr:col>6</xdr:col>
      <xdr:colOff>137160</xdr:colOff>
      <xdr:row>23</xdr:row>
      <xdr:rowOff>68580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C015C842-D40D-419F-AB21-D312A4CFAC8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45720</xdr:colOff>
      <xdr:row>31</xdr:row>
      <xdr:rowOff>0</xdr:rowOff>
    </xdr:from>
    <xdr:to>
      <xdr:col>6</xdr:col>
      <xdr:colOff>0</xdr:colOff>
      <xdr:row>46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89C77E58-9DD2-4058-AB34-197F41A3D27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1</xdr:row>
      <xdr:rowOff>174676</xdr:rowOff>
    </xdr:from>
    <xdr:to>
      <xdr:col>13</xdr:col>
      <xdr:colOff>48256</xdr:colOff>
      <xdr:row>7</xdr:row>
      <xdr:rowOff>62673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A36A5992-D21F-4FD2-B86E-A474D15B59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65520" y="357556"/>
          <a:ext cx="6548116" cy="985277"/>
        </a:xfrm>
        <a:prstGeom prst="rect">
          <a:avLst/>
        </a:prstGeom>
      </xdr:spPr>
    </xdr:pic>
    <xdr:clientData/>
  </xdr:twoCellAnchor>
  <xdr:twoCellAnchor editAs="oneCell">
    <xdr:from>
      <xdr:col>13</xdr:col>
      <xdr:colOff>759499</xdr:colOff>
      <xdr:row>0</xdr:row>
      <xdr:rowOff>0</xdr:rowOff>
    </xdr:from>
    <xdr:to>
      <xdr:col>18</xdr:col>
      <xdr:colOff>533401</xdr:colOff>
      <xdr:row>10</xdr:row>
      <xdr:rowOff>67793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62C96F50-2551-4441-9D82-3F4BFBCBE3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324879" y="0"/>
          <a:ext cx="4178262" cy="189659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565558</xdr:colOff>
      <xdr:row>0</xdr:row>
      <xdr:rowOff>144780</xdr:rowOff>
    </xdr:from>
    <xdr:to>
      <xdr:col>17</xdr:col>
      <xdr:colOff>448323</xdr:colOff>
      <xdr:row>8</xdr:row>
      <xdr:rowOff>131115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8E760FA2-EFBF-4CA7-8DA7-D758962AC2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95998" y="144780"/>
          <a:ext cx="6222605" cy="1632255"/>
        </a:xfrm>
        <a:prstGeom prst="rect">
          <a:avLst/>
        </a:prstGeom>
      </xdr:spPr>
    </xdr:pic>
    <xdr:clientData/>
  </xdr:twoCellAnchor>
  <xdr:twoCellAnchor editAs="oneCell">
    <xdr:from>
      <xdr:col>10</xdr:col>
      <xdr:colOff>480060</xdr:colOff>
      <xdr:row>9</xdr:row>
      <xdr:rowOff>76200</xdr:rowOff>
    </xdr:from>
    <xdr:to>
      <xdr:col>14</xdr:col>
      <xdr:colOff>553461</xdr:colOff>
      <xdr:row>27</xdr:row>
      <xdr:rowOff>27681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31CEEA85-4C53-4C60-899F-B8E4B01E5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325100" y="1905000"/>
          <a:ext cx="3243321" cy="324332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777240</xdr:colOff>
      <xdr:row>1</xdr:row>
      <xdr:rowOff>19089</xdr:rowOff>
    </xdr:from>
    <xdr:to>
      <xdr:col>15</xdr:col>
      <xdr:colOff>398895</xdr:colOff>
      <xdr:row>5</xdr:row>
      <xdr:rowOff>154137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1E37D5E8-E9F5-44ED-80A0-91D7DB4CFD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86700" y="201969"/>
          <a:ext cx="5961495" cy="866568"/>
        </a:xfrm>
        <a:prstGeom prst="rect">
          <a:avLst/>
        </a:prstGeom>
      </xdr:spPr>
    </xdr:pic>
    <xdr:clientData/>
  </xdr:twoCellAnchor>
  <xdr:twoCellAnchor editAs="oneCell">
    <xdr:from>
      <xdr:col>15</xdr:col>
      <xdr:colOff>519292</xdr:colOff>
      <xdr:row>0</xdr:row>
      <xdr:rowOff>114300</xdr:rowOff>
    </xdr:from>
    <xdr:to>
      <xdr:col>19</xdr:col>
      <xdr:colOff>654534</xdr:colOff>
      <xdr:row>18</xdr:row>
      <xdr:rowOff>77328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0CCCDAEC-2C84-4359-BBB6-38ED74F5A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968592" y="114300"/>
          <a:ext cx="3305162" cy="3270108"/>
        </a:xfrm>
        <a:prstGeom prst="rect">
          <a:avLst/>
        </a:prstGeom>
      </xdr:spPr>
    </xdr:pic>
    <xdr:clientData/>
  </xdr:twoCellAnchor>
  <xdr:twoCellAnchor>
    <xdr:from>
      <xdr:col>7</xdr:col>
      <xdr:colOff>510540</xdr:colOff>
      <xdr:row>15</xdr:row>
      <xdr:rowOff>45720</xdr:rowOff>
    </xdr:from>
    <xdr:to>
      <xdr:col>13</xdr:col>
      <xdr:colOff>327660</xdr:colOff>
      <xdr:row>30</xdr:row>
      <xdr:rowOff>45720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10760CC2-0282-45F7-A2FD-47BE6D322A0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518160</xdr:colOff>
      <xdr:row>30</xdr:row>
      <xdr:rowOff>160020</xdr:rowOff>
    </xdr:from>
    <xdr:to>
      <xdr:col>13</xdr:col>
      <xdr:colOff>335280</xdr:colOff>
      <xdr:row>45</xdr:row>
      <xdr:rowOff>160020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id="{8ED38D97-A583-4C44-A9A3-C13A9ACE2F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419100</xdr:colOff>
      <xdr:row>15</xdr:row>
      <xdr:rowOff>53340</xdr:rowOff>
    </xdr:from>
    <xdr:to>
      <xdr:col>19</xdr:col>
      <xdr:colOff>236220</xdr:colOff>
      <xdr:row>30</xdr:row>
      <xdr:rowOff>53340</xdr:rowOff>
    </xdr:to>
    <xdr:graphicFrame macro="">
      <xdr:nvGraphicFramePr>
        <xdr:cNvPr id="6" name="Diagramm 5">
          <a:extLst>
            <a:ext uri="{FF2B5EF4-FFF2-40B4-BE49-F238E27FC236}">
              <a16:creationId xmlns:a16="http://schemas.microsoft.com/office/drawing/2014/main" id="{E5735DBD-AE97-43B5-8BB7-375DFB2080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419100</xdr:colOff>
      <xdr:row>30</xdr:row>
      <xdr:rowOff>167640</xdr:rowOff>
    </xdr:from>
    <xdr:to>
      <xdr:col>19</xdr:col>
      <xdr:colOff>236220</xdr:colOff>
      <xdr:row>45</xdr:row>
      <xdr:rowOff>167640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126C0910-B106-4D5A-ACB0-CFB71CB066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327660</xdr:colOff>
      <xdr:row>15</xdr:row>
      <xdr:rowOff>60960</xdr:rowOff>
    </xdr:from>
    <xdr:to>
      <xdr:col>25</xdr:col>
      <xdr:colOff>144780</xdr:colOff>
      <xdr:row>30</xdr:row>
      <xdr:rowOff>60960</xdr:rowOff>
    </xdr:to>
    <xdr:graphicFrame macro="">
      <xdr:nvGraphicFramePr>
        <xdr:cNvPr id="8" name="Diagramm 7">
          <a:extLst>
            <a:ext uri="{FF2B5EF4-FFF2-40B4-BE49-F238E27FC236}">
              <a16:creationId xmlns:a16="http://schemas.microsoft.com/office/drawing/2014/main" id="{8FA8B570-B502-4C4A-B8FA-EB89498D12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358140</xdr:colOff>
      <xdr:row>30</xdr:row>
      <xdr:rowOff>167640</xdr:rowOff>
    </xdr:from>
    <xdr:to>
      <xdr:col>25</xdr:col>
      <xdr:colOff>175260</xdr:colOff>
      <xdr:row>45</xdr:row>
      <xdr:rowOff>167640</xdr:rowOff>
    </xdr:to>
    <xdr:graphicFrame macro="">
      <xdr:nvGraphicFramePr>
        <xdr:cNvPr id="10" name="Diagramm 9">
          <a:extLst>
            <a:ext uri="{FF2B5EF4-FFF2-40B4-BE49-F238E27FC236}">
              <a16:creationId xmlns:a16="http://schemas.microsoft.com/office/drawing/2014/main" id="{1D81E367-4132-4389-9A5B-D69474B99BA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175260</xdr:colOff>
      <xdr:row>0</xdr:row>
      <xdr:rowOff>76614</xdr:rowOff>
    </xdr:from>
    <xdr:to>
      <xdr:col>20</xdr:col>
      <xdr:colOff>360809</xdr:colOff>
      <xdr:row>6</xdr:row>
      <xdr:rowOff>155979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A1621A8A-D5E6-42F8-8E58-2A7BCB03D1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45240" y="76614"/>
          <a:ext cx="6525389" cy="1321425"/>
        </a:xfrm>
        <a:prstGeom prst="rect">
          <a:avLst/>
        </a:prstGeom>
      </xdr:spPr>
    </xdr:pic>
    <xdr:clientData/>
  </xdr:twoCellAnchor>
  <xdr:twoCellAnchor>
    <xdr:from>
      <xdr:col>21</xdr:col>
      <xdr:colOff>163830</xdr:colOff>
      <xdr:row>2</xdr:row>
      <xdr:rowOff>15240</xdr:rowOff>
    </xdr:from>
    <xdr:to>
      <xdr:col>22</xdr:col>
      <xdr:colOff>529590</xdr:colOff>
      <xdr:row>6</xdr:row>
      <xdr:rowOff>15240</xdr:rowOff>
    </xdr:to>
    <xdr:sp macro="" textlink="">
      <xdr:nvSpPr>
        <xdr:cNvPr id="17" name="Rechteck 16">
          <a:extLst>
            <a:ext uri="{FF2B5EF4-FFF2-40B4-BE49-F238E27FC236}">
              <a16:creationId xmlns:a16="http://schemas.microsoft.com/office/drawing/2014/main" id="{A16B393F-1AE5-459D-92EE-1062373DAE57}"/>
            </a:ext>
          </a:extLst>
        </xdr:cNvPr>
        <xdr:cNvSpPr/>
      </xdr:nvSpPr>
      <xdr:spPr>
        <a:xfrm>
          <a:off x="16805910" y="381000"/>
          <a:ext cx="1158240" cy="731520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600"/>
            <a:t>Variable X1</a:t>
          </a:r>
        </a:p>
      </xdr:txBody>
    </xdr:sp>
    <xdr:clientData/>
  </xdr:twoCellAnchor>
  <xdr:twoCellAnchor>
    <xdr:from>
      <xdr:col>21</xdr:col>
      <xdr:colOff>133350</xdr:colOff>
      <xdr:row>13</xdr:row>
      <xdr:rowOff>7620</xdr:rowOff>
    </xdr:from>
    <xdr:to>
      <xdr:col>22</xdr:col>
      <xdr:colOff>499110</xdr:colOff>
      <xdr:row>17</xdr:row>
      <xdr:rowOff>7620</xdr:rowOff>
    </xdr:to>
    <xdr:sp macro="" textlink="">
      <xdr:nvSpPr>
        <xdr:cNvPr id="18" name="Rechteck 17">
          <a:extLst>
            <a:ext uri="{FF2B5EF4-FFF2-40B4-BE49-F238E27FC236}">
              <a16:creationId xmlns:a16="http://schemas.microsoft.com/office/drawing/2014/main" id="{8E6B0B30-B729-4EF2-8FD7-58B0EA7C8BB5}"/>
            </a:ext>
          </a:extLst>
        </xdr:cNvPr>
        <xdr:cNvSpPr/>
      </xdr:nvSpPr>
      <xdr:spPr>
        <a:xfrm>
          <a:off x="16775430" y="2385060"/>
          <a:ext cx="1158240" cy="731520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600"/>
            <a:t>Variable X2</a:t>
          </a:r>
        </a:p>
      </xdr:txBody>
    </xdr:sp>
    <xdr:clientData/>
  </xdr:twoCellAnchor>
  <xdr:twoCellAnchor editAs="oneCell">
    <xdr:from>
      <xdr:col>21</xdr:col>
      <xdr:colOff>0</xdr:colOff>
      <xdr:row>6</xdr:row>
      <xdr:rowOff>83820</xdr:rowOff>
    </xdr:from>
    <xdr:to>
      <xdr:col>22</xdr:col>
      <xdr:colOff>121920</xdr:colOff>
      <xdr:row>12</xdr:row>
      <xdr:rowOff>53340</xdr:rowOff>
    </xdr:to>
    <xdr:pic>
      <xdr:nvPicPr>
        <xdr:cNvPr id="19" name="Grafik 18" descr="Pfeil mit einer Linie: Gerade">
          <a:extLst>
            <a:ext uri="{FF2B5EF4-FFF2-40B4-BE49-F238E27FC236}">
              <a16:creationId xmlns:a16="http://schemas.microsoft.com/office/drawing/2014/main" id="{858CFAA9-AB4D-4D9D-858A-8A7D7F6341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 rot="16200000">
          <a:off x="16562070" y="1261110"/>
          <a:ext cx="1074420" cy="914400"/>
        </a:xfrm>
        <a:prstGeom prst="rect">
          <a:avLst/>
        </a:prstGeom>
      </xdr:spPr>
    </xdr:pic>
    <xdr:clientData/>
  </xdr:twoCellAnchor>
  <xdr:twoCellAnchor editAs="oneCell">
    <xdr:from>
      <xdr:col>21</xdr:col>
      <xdr:colOff>487680</xdr:colOff>
      <xdr:row>6</xdr:row>
      <xdr:rowOff>91440</xdr:rowOff>
    </xdr:from>
    <xdr:to>
      <xdr:col>22</xdr:col>
      <xdr:colOff>609600</xdr:colOff>
      <xdr:row>12</xdr:row>
      <xdr:rowOff>60960</xdr:rowOff>
    </xdr:to>
    <xdr:pic>
      <xdr:nvPicPr>
        <xdr:cNvPr id="20" name="Grafik 19" descr="Pfeil mit einer Linie: Gerade">
          <a:extLst>
            <a:ext uri="{FF2B5EF4-FFF2-40B4-BE49-F238E27FC236}">
              <a16:creationId xmlns:a16="http://schemas.microsoft.com/office/drawing/2014/main" id="{677BA700-A211-4EEC-A8C7-64B906B808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 rot="5400000">
          <a:off x="17049750" y="1268730"/>
          <a:ext cx="1074420" cy="914400"/>
        </a:xfrm>
        <a:prstGeom prst="rect">
          <a:avLst/>
        </a:prstGeom>
      </xdr:spPr>
    </xdr:pic>
    <xdr:clientData/>
  </xdr:twoCellAnchor>
  <xdr:twoCellAnchor>
    <xdr:from>
      <xdr:col>25</xdr:col>
      <xdr:colOff>262890</xdr:colOff>
      <xdr:row>2</xdr:row>
      <xdr:rowOff>0</xdr:rowOff>
    </xdr:from>
    <xdr:to>
      <xdr:col>26</xdr:col>
      <xdr:colOff>262890</xdr:colOff>
      <xdr:row>5</xdr:row>
      <xdr:rowOff>68580</xdr:rowOff>
    </xdr:to>
    <xdr:sp macro="" textlink="">
      <xdr:nvSpPr>
        <xdr:cNvPr id="21" name="Rechteck 20">
          <a:extLst>
            <a:ext uri="{FF2B5EF4-FFF2-40B4-BE49-F238E27FC236}">
              <a16:creationId xmlns:a16="http://schemas.microsoft.com/office/drawing/2014/main" id="{742BDA70-DC93-4CE7-BCD2-BBAE5873616A}"/>
            </a:ext>
          </a:extLst>
        </xdr:cNvPr>
        <xdr:cNvSpPr/>
      </xdr:nvSpPr>
      <xdr:spPr>
        <a:xfrm>
          <a:off x="20074890" y="365760"/>
          <a:ext cx="792480" cy="617220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400"/>
            <a:t>Variable X1</a:t>
          </a:r>
        </a:p>
      </xdr:txBody>
    </xdr:sp>
    <xdr:clientData/>
  </xdr:twoCellAnchor>
  <xdr:twoCellAnchor>
    <xdr:from>
      <xdr:col>26</xdr:col>
      <xdr:colOff>506730</xdr:colOff>
      <xdr:row>2</xdr:row>
      <xdr:rowOff>0</xdr:rowOff>
    </xdr:from>
    <xdr:to>
      <xdr:col>27</xdr:col>
      <xdr:colOff>506730</xdr:colOff>
      <xdr:row>5</xdr:row>
      <xdr:rowOff>68580</xdr:rowOff>
    </xdr:to>
    <xdr:sp macro="" textlink="">
      <xdr:nvSpPr>
        <xdr:cNvPr id="22" name="Rechteck 21">
          <a:extLst>
            <a:ext uri="{FF2B5EF4-FFF2-40B4-BE49-F238E27FC236}">
              <a16:creationId xmlns:a16="http://schemas.microsoft.com/office/drawing/2014/main" id="{3EAF7C0A-B3B9-487D-A17C-44D6E3E65464}"/>
            </a:ext>
          </a:extLst>
        </xdr:cNvPr>
        <xdr:cNvSpPr/>
      </xdr:nvSpPr>
      <xdr:spPr>
        <a:xfrm>
          <a:off x="21111210" y="365760"/>
          <a:ext cx="792480" cy="617220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400"/>
            <a:t>Variable X2</a:t>
          </a:r>
        </a:p>
      </xdr:txBody>
    </xdr:sp>
    <xdr:clientData/>
  </xdr:twoCellAnchor>
  <xdr:twoCellAnchor>
    <xdr:from>
      <xdr:col>29</xdr:col>
      <xdr:colOff>240030</xdr:colOff>
      <xdr:row>2</xdr:row>
      <xdr:rowOff>0</xdr:rowOff>
    </xdr:from>
    <xdr:to>
      <xdr:col>30</xdr:col>
      <xdr:colOff>659130</xdr:colOff>
      <xdr:row>5</xdr:row>
      <xdr:rowOff>68580</xdr:rowOff>
    </xdr:to>
    <xdr:sp macro="" textlink="">
      <xdr:nvSpPr>
        <xdr:cNvPr id="23" name="Rechteck 22">
          <a:extLst>
            <a:ext uri="{FF2B5EF4-FFF2-40B4-BE49-F238E27FC236}">
              <a16:creationId xmlns:a16="http://schemas.microsoft.com/office/drawing/2014/main" id="{76408DE0-CB08-48EA-97C0-33004F463B7D}"/>
            </a:ext>
          </a:extLst>
        </xdr:cNvPr>
        <xdr:cNvSpPr/>
      </xdr:nvSpPr>
      <xdr:spPr>
        <a:xfrm>
          <a:off x="23221950" y="365760"/>
          <a:ext cx="1211580" cy="617220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400"/>
            <a:t>Variable X...</a:t>
          </a:r>
        </a:p>
      </xdr:txBody>
    </xdr:sp>
    <xdr:clientData/>
  </xdr:twoCellAnchor>
  <xdr:twoCellAnchor>
    <xdr:from>
      <xdr:col>31</xdr:col>
      <xdr:colOff>64770</xdr:colOff>
      <xdr:row>2</xdr:row>
      <xdr:rowOff>15240</xdr:rowOff>
    </xdr:from>
    <xdr:to>
      <xdr:col>32</xdr:col>
      <xdr:colOff>64770</xdr:colOff>
      <xdr:row>5</xdr:row>
      <xdr:rowOff>83820</xdr:rowOff>
    </xdr:to>
    <xdr:sp macro="" textlink="">
      <xdr:nvSpPr>
        <xdr:cNvPr id="24" name="Rechteck 23">
          <a:extLst>
            <a:ext uri="{FF2B5EF4-FFF2-40B4-BE49-F238E27FC236}">
              <a16:creationId xmlns:a16="http://schemas.microsoft.com/office/drawing/2014/main" id="{E797ABFB-F857-4830-A0FA-CF8928EF93EC}"/>
            </a:ext>
          </a:extLst>
        </xdr:cNvPr>
        <xdr:cNvSpPr/>
      </xdr:nvSpPr>
      <xdr:spPr>
        <a:xfrm>
          <a:off x="24631650" y="381000"/>
          <a:ext cx="792480" cy="617220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400"/>
            <a:t>Variable Xn</a:t>
          </a:r>
        </a:p>
      </xdr:txBody>
    </xdr:sp>
    <xdr:clientData/>
  </xdr:twoCellAnchor>
  <xdr:twoCellAnchor>
    <xdr:from>
      <xdr:col>26</xdr:col>
      <xdr:colOff>758190</xdr:colOff>
      <xdr:row>12</xdr:row>
      <xdr:rowOff>22860</xdr:rowOff>
    </xdr:from>
    <xdr:to>
      <xdr:col>28</xdr:col>
      <xdr:colOff>323850</xdr:colOff>
      <xdr:row>17</xdr:row>
      <xdr:rowOff>76200</xdr:rowOff>
    </xdr:to>
    <xdr:sp macro="" textlink="">
      <xdr:nvSpPr>
        <xdr:cNvPr id="25" name="Gleichschenkliges Dreieck 24">
          <a:extLst>
            <a:ext uri="{FF2B5EF4-FFF2-40B4-BE49-F238E27FC236}">
              <a16:creationId xmlns:a16="http://schemas.microsoft.com/office/drawing/2014/main" id="{518FC8C1-53F5-4475-894D-08DDC7C04DC9}"/>
            </a:ext>
          </a:extLst>
        </xdr:cNvPr>
        <xdr:cNvSpPr/>
      </xdr:nvSpPr>
      <xdr:spPr>
        <a:xfrm>
          <a:off x="21362670" y="2217420"/>
          <a:ext cx="1150620" cy="967740"/>
        </a:xfrm>
        <a:prstGeom prst="triangle">
          <a:avLst/>
        </a:prstGeom>
        <a:solidFill>
          <a:schemeClr val="accent3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200"/>
            <a:t>Y</a:t>
          </a:r>
        </a:p>
      </xdr:txBody>
    </xdr:sp>
    <xdr:clientData/>
  </xdr:twoCellAnchor>
  <xdr:twoCellAnchor editAs="oneCell">
    <xdr:from>
      <xdr:col>25</xdr:col>
      <xdr:colOff>411480</xdr:colOff>
      <xdr:row>5</xdr:row>
      <xdr:rowOff>152400</xdr:rowOff>
    </xdr:from>
    <xdr:to>
      <xdr:col>26</xdr:col>
      <xdr:colOff>533400</xdr:colOff>
      <xdr:row>11</xdr:row>
      <xdr:rowOff>121920</xdr:rowOff>
    </xdr:to>
    <xdr:pic>
      <xdr:nvPicPr>
        <xdr:cNvPr id="26" name="Grafik 25" descr="Pfeil mit einer Linie: Gerade">
          <a:extLst>
            <a:ext uri="{FF2B5EF4-FFF2-40B4-BE49-F238E27FC236}">
              <a16:creationId xmlns:a16="http://schemas.microsoft.com/office/drawing/2014/main" id="{41C3815C-0C8C-406E-AF26-6D7A3EA92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 rot="14597619">
          <a:off x="20143470" y="1146810"/>
          <a:ext cx="1074420" cy="914400"/>
        </a:xfrm>
        <a:prstGeom prst="rect">
          <a:avLst/>
        </a:prstGeom>
      </xdr:spPr>
    </xdr:pic>
    <xdr:clientData/>
  </xdr:twoCellAnchor>
  <xdr:twoCellAnchor editAs="oneCell">
    <xdr:from>
      <xdr:col>26</xdr:col>
      <xdr:colOff>701039</xdr:colOff>
      <xdr:row>5</xdr:row>
      <xdr:rowOff>60960</xdr:rowOff>
    </xdr:from>
    <xdr:to>
      <xdr:col>28</xdr:col>
      <xdr:colOff>30479</xdr:colOff>
      <xdr:row>11</xdr:row>
      <xdr:rowOff>30480</xdr:rowOff>
    </xdr:to>
    <xdr:pic>
      <xdr:nvPicPr>
        <xdr:cNvPr id="27" name="Grafik 26" descr="Pfeil mit einer Linie: Gerade">
          <a:extLst>
            <a:ext uri="{FF2B5EF4-FFF2-40B4-BE49-F238E27FC236}">
              <a16:creationId xmlns:a16="http://schemas.microsoft.com/office/drawing/2014/main" id="{CFC850A5-E86D-4833-8047-D097909690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 rot="16200000">
          <a:off x="21225509" y="1055370"/>
          <a:ext cx="1074420" cy="914400"/>
        </a:xfrm>
        <a:prstGeom prst="rect">
          <a:avLst/>
        </a:prstGeom>
      </xdr:spPr>
    </xdr:pic>
    <xdr:clientData/>
  </xdr:twoCellAnchor>
  <xdr:twoCellAnchor editAs="oneCell">
    <xdr:from>
      <xdr:col>27</xdr:col>
      <xdr:colOff>640079</xdr:colOff>
      <xdr:row>5</xdr:row>
      <xdr:rowOff>129541</xdr:rowOff>
    </xdr:from>
    <xdr:to>
      <xdr:col>28</xdr:col>
      <xdr:colOff>761999</xdr:colOff>
      <xdr:row>11</xdr:row>
      <xdr:rowOff>99061</xdr:rowOff>
    </xdr:to>
    <xdr:pic>
      <xdr:nvPicPr>
        <xdr:cNvPr id="28" name="Grafik 27" descr="Pfeil mit einer Linie: Gerade">
          <a:extLst>
            <a:ext uri="{FF2B5EF4-FFF2-40B4-BE49-F238E27FC236}">
              <a16:creationId xmlns:a16="http://schemas.microsoft.com/office/drawing/2014/main" id="{1B041B9E-30E1-458D-A503-9D6E6F04AA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 rot="16973661">
          <a:off x="21957029" y="1123951"/>
          <a:ext cx="1074420" cy="914400"/>
        </a:xfrm>
        <a:prstGeom prst="rect">
          <a:avLst/>
        </a:prstGeom>
      </xdr:spPr>
    </xdr:pic>
    <xdr:clientData/>
  </xdr:twoCellAnchor>
  <xdr:twoCellAnchor editAs="oneCell">
    <xdr:from>
      <xdr:col>29</xdr:col>
      <xdr:colOff>266699</xdr:colOff>
      <xdr:row>6</xdr:row>
      <xdr:rowOff>45722</xdr:rowOff>
    </xdr:from>
    <xdr:to>
      <xdr:col>30</xdr:col>
      <xdr:colOff>388619</xdr:colOff>
      <xdr:row>12</xdr:row>
      <xdr:rowOff>15242</xdr:rowOff>
    </xdr:to>
    <xdr:pic>
      <xdr:nvPicPr>
        <xdr:cNvPr id="29" name="Grafik 28" descr="Pfeil mit einer Linie: Gerade">
          <a:extLst>
            <a:ext uri="{FF2B5EF4-FFF2-40B4-BE49-F238E27FC236}">
              <a16:creationId xmlns:a16="http://schemas.microsoft.com/office/drawing/2014/main" id="{922EF6CF-3A6E-4F06-AEFB-76707F5CDE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 rot="18212679">
          <a:off x="23168609" y="1223012"/>
          <a:ext cx="1074420" cy="914400"/>
        </a:xfrm>
        <a:prstGeom prst="rect">
          <a:avLst/>
        </a:prstGeom>
      </xdr:spPr>
    </xdr:pic>
    <xdr:clientData/>
  </xdr:twoCellAnchor>
  <xdr:twoCellAnchor>
    <xdr:from>
      <xdr:col>28</xdr:col>
      <xdr:colOff>45720</xdr:colOff>
      <xdr:row>2</xdr:row>
      <xdr:rowOff>7620</xdr:rowOff>
    </xdr:from>
    <xdr:to>
      <xdr:col>29</xdr:col>
      <xdr:colOff>45720</xdr:colOff>
      <xdr:row>5</xdr:row>
      <xdr:rowOff>76200</xdr:rowOff>
    </xdr:to>
    <xdr:sp macro="" textlink="">
      <xdr:nvSpPr>
        <xdr:cNvPr id="30" name="Rechteck 29">
          <a:extLst>
            <a:ext uri="{FF2B5EF4-FFF2-40B4-BE49-F238E27FC236}">
              <a16:creationId xmlns:a16="http://schemas.microsoft.com/office/drawing/2014/main" id="{E61A217E-4FD6-4898-B25B-59D3DC8E1640}"/>
            </a:ext>
          </a:extLst>
        </xdr:cNvPr>
        <xdr:cNvSpPr/>
      </xdr:nvSpPr>
      <xdr:spPr>
        <a:xfrm>
          <a:off x="22235160" y="373380"/>
          <a:ext cx="792480" cy="617220"/>
        </a:xfrm>
        <a:prstGeom prst="rect">
          <a:avLst/>
        </a:prstGeom>
        <a:solidFill>
          <a:srgbClr val="00B050"/>
        </a:solidFill>
        <a:ln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de-DE" sz="1400"/>
            <a:t>Variable X3</a:t>
          </a:r>
        </a:p>
      </xdr:txBody>
    </xdr:sp>
    <xdr:clientData/>
  </xdr:twoCellAnchor>
  <xdr:twoCellAnchor editAs="oneCell">
    <xdr:from>
      <xdr:col>11</xdr:col>
      <xdr:colOff>568488</xdr:colOff>
      <xdr:row>32</xdr:row>
      <xdr:rowOff>68580</xdr:rowOff>
    </xdr:from>
    <xdr:to>
      <xdr:col>13</xdr:col>
      <xdr:colOff>664505</xdr:colOff>
      <xdr:row>36</xdr:row>
      <xdr:rowOff>68432</xdr:rowOff>
    </xdr:to>
    <xdr:pic>
      <xdr:nvPicPr>
        <xdr:cNvPr id="31" name="Grafik 30">
          <a:extLst>
            <a:ext uri="{FF2B5EF4-FFF2-40B4-BE49-F238E27FC236}">
              <a16:creationId xmlns:a16="http://schemas.microsoft.com/office/drawing/2014/main" id="{2551B786-4F27-4867-82E0-2EC3779AEA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366028" y="6111240"/>
          <a:ext cx="1680977" cy="731372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192911</xdr:colOff>
      <xdr:row>0</xdr:row>
      <xdr:rowOff>101378</xdr:rowOff>
    </xdr:from>
    <xdr:to>
      <xdr:col>20</xdr:col>
      <xdr:colOff>409345</xdr:colOff>
      <xdr:row>7</xdr:row>
      <xdr:rowOff>91616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B237B00F-35BC-4471-B4F2-F069D3EAB9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34476" y="101378"/>
          <a:ext cx="6577478" cy="1288951"/>
        </a:xfrm>
        <a:prstGeom prst="rect">
          <a:avLst/>
        </a:prstGeom>
      </xdr:spPr>
    </xdr:pic>
    <xdr:clientData/>
  </xdr:twoCellAnchor>
  <xdr:twoCellAnchor>
    <xdr:from>
      <xdr:col>12</xdr:col>
      <xdr:colOff>157369</xdr:colOff>
      <xdr:row>8</xdr:row>
      <xdr:rowOff>66259</xdr:rowOff>
    </xdr:from>
    <xdr:to>
      <xdr:col>18</xdr:col>
      <xdr:colOff>77856</xdr:colOff>
      <xdr:row>26</xdr:row>
      <xdr:rowOff>72886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Diagramm 2">
              <a:extLst>
                <a:ext uri="{FF2B5EF4-FFF2-40B4-BE49-F238E27FC236}">
                  <a16:creationId xmlns:a16="http://schemas.microsoft.com/office/drawing/2014/main" id="{20D63934-F680-4419-B11D-A9710A370EF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667129" y="1529299"/>
              <a:ext cx="4675367" cy="3298467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  <xdr:twoCellAnchor editAs="oneCell">
    <xdr:from>
      <xdr:col>18</xdr:col>
      <xdr:colOff>153621</xdr:colOff>
      <xdr:row>7</xdr:row>
      <xdr:rowOff>36110</xdr:rowOff>
    </xdr:from>
    <xdr:to>
      <xdr:col>24</xdr:col>
      <xdr:colOff>607611</xdr:colOff>
      <xdr:row>30</xdr:row>
      <xdr:rowOff>62643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D2733C5-CBD3-4AFF-9FA8-3971768F8C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4465969" y="1334823"/>
          <a:ext cx="5224772" cy="4293733"/>
        </a:xfrm>
        <a:prstGeom prst="rect">
          <a:avLst/>
        </a:prstGeom>
      </xdr:spPr>
    </xdr:pic>
    <xdr:clientData/>
  </xdr:twoCellAnchor>
  <xdr:twoCellAnchor editAs="oneCell">
    <xdr:from>
      <xdr:col>9</xdr:col>
      <xdr:colOff>174515</xdr:colOff>
      <xdr:row>15</xdr:row>
      <xdr:rowOff>104693</xdr:rowOff>
    </xdr:from>
    <xdr:to>
      <xdr:col>11</xdr:col>
      <xdr:colOff>531376</xdr:colOff>
      <xdr:row>17</xdr:row>
      <xdr:rowOff>98397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8F48C63A-5F6A-4DB9-ABFD-79B9CB48E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330689" y="2887650"/>
          <a:ext cx="1947122" cy="36476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411830</xdr:colOff>
      <xdr:row>1</xdr:row>
      <xdr:rowOff>167640</xdr:rowOff>
    </xdr:from>
    <xdr:to>
      <xdr:col>22</xdr:col>
      <xdr:colOff>234801</xdr:colOff>
      <xdr:row>10</xdr:row>
      <xdr:rowOff>173018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AE7495BA-2500-445F-90AD-BBBDF399B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62710" y="350520"/>
          <a:ext cx="6955291" cy="1651298"/>
        </a:xfrm>
        <a:prstGeom prst="rect">
          <a:avLst/>
        </a:prstGeom>
      </xdr:spPr>
    </xdr:pic>
    <xdr:clientData/>
  </xdr:twoCellAnchor>
  <xdr:twoCellAnchor>
    <xdr:from>
      <xdr:col>4</xdr:col>
      <xdr:colOff>38100</xdr:colOff>
      <xdr:row>6</xdr:row>
      <xdr:rowOff>137160</xdr:rowOff>
    </xdr:from>
    <xdr:to>
      <xdr:col>13</xdr:col>
      <xdr:colOff>30480</xdr:colOff>
      <xdr:row>28</xdr:row>
      <xdr:rowOff>160020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C51570FF-A54A-4E16-9FDF-C77440875B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598449</xdr:colOff>
      <xdr:row>2</xdr:row>
      <xdr:rowOff>157129</xdr:rowOff>
    </xdr:from>
    <xdr:to>
      <xdr:col>15</xdr:col>
      <xdr:colOff>774646</xdr:colOff>
      <xdr:row>11</xdr:row>
      <xdr:rowOff>147200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6E3A388B-C30E-44D8-B449-24159FCCA4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6394" y="157129"/>
          <a:ext cx="5730914" cy="1645450"/>
        </a:xfrm>
        <a:prstGeom prst="rect">
          <a:avLst/>
        </a:prstGeom>
      </xdr:spPr>
    </xdr:pic>
    <xdr:clientData/>
  </xdr:twoCellAnchor>
  <xdr:twoCellAnchor>
    <xdr:from>
      <xdr:col>12</xdr:col>
      <xdr:colOff>617220</xdr:colOff>
      <xdr:row>12</xdr:row>
      <xdr:rowOff>121920</xdr:rowOff>
    </xdr:from>
    <xdr:to>
      <xdr:col>19</xdr:col>
      <xdr:colOff>647700</xdr:colOff>
      <xdr:row>31</xdr:row>
      <xdr:rowOff>106680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" name="Diagramm 2">
              <a:extLst>
                <a:ext uri="{FF2B5EF4-FFF2-40B4-BE49-F238E27FC236}">
                  <a16:creationId xmlns:a16="http://schemas.microsoft.com/office/drawing/2014/main" id="{5E1C5CD2-6B66-40D7-809B-39B357E1690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10325100" y="1950720"/>
              <a:ext cx="5577840" cy="345948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de-DE" sz="1100"/>
                <a:t>Dieses Diagramm ist in Ihrer Version von Excel nicht verfügbar.
Wenn Sie diese Form bearbeiten oder diese Arbeitsmappe in einem anderen Dateiformat speichern, wird das Diagramm dauerhaft beschädigt.</a:t>
              </a:r>
            </a:p>
          </xdr:txBody>
        </xdr:sp>
      </mc:Fallback>
    </mc:AlternateContent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116060</xdr:colOff>
      <xdr:row>10</xdr:row>
      <xdr:rowOff>98084</xdr:rowOff>
    </xdr:from>
    <xdr:to>
      <xdr:col>10</xdr:col>
      <xdr:colOff>406720</xdr:colOff>
      <xdr:row>13</xdr:row>
      <xdr:rowOff>40105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96B6C7AA-2966-498A-8193-028E400DF7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80565" y="1942926"/>
          <a:ext cx="3466997" cy="495474"/>
        </a:xfrm>
        <a:prstGeom prst="rect">
          <a:avLst/>
        </a:prstGeom>
      </xdr:spPr>
    </xdr:pic>
    <xdr:clientData/>
  </xdr:twoCellAnchor>
  <xdr:twoCellAnchor>
    <xdr:from>
      <xdr:col>8</xdr:col>
      <xdr:colOff>59636</xdr:colOff>
      <xdr:row>13</xdr:row>
      <xdr:rowOff>119269</xdr:rowOff>
    </xdr:from>
    <xdr:to>
      <xdr:col>13</xdr:col>
      <xdr:colOff>663980</xdr:colOff>
      <xdr:row>28</xdr:row>
      <xdr:rowOff>101904</xdr:rowOff>
    </xdr:to>
    <xdr:grpSp>
      <xdr:nvGrpSpPr>
        <xdr:cNvPr id="7" name="Gruppieren 6">
          <a:extLst>
            <a:ext uri="{FF2B5EF4-FFF2-40B4-BE49-F238E27FC236}">
              <a16:creationId xmlns:a16="http://schemas.microsoft.com/office/drawing/2014/main" id="{037F5333-D9F0-45D5-9F9D-F19FAED29E5C}"/>
            </a:ext>
          </a:extLst>
        </xdr:cNvPr>
        <xdr:cNvGrpSpPr/>
      </xdr:nvGrpSpPr>
      <xdr:grpSpPr>
        <a:xfrm>
          <a:off x="6420679" y="2531165"/>
          <a:ext cx="4579997" cy="2765591"/>
          <a:chOff x="6732105" y="1709530"/>
          <a:chExt cx="4579997" cy="2765591"/>
        </a:xfrm>
      </xdr:grpSpPr>
      <mc:AlternateContent xmlns:mc="http://schemas.openxmlformats.org/markup-compatibility/2006">
        <mc:Choice xmlns:cx1="http://schemas.microsoft.com/office/drawing/2015/9/8/chartex" Requires="cx1">
          <xdr:graphicFrame macro="">
            <xdr:nvGraphicFramePr>
              <xdr:cNvPr id="5" name="Diagramm 4">
                <a:extLst>
                  <a:ext uri="{FF2B5EF4-FFF2-40B4-BE49-F238E27FC236}">
                    <a16:creationId xmlns:a16="http://schemas.microsoft.com/office/drawing/2014/main" id="{9CBAA6B9-540D-42AF-93EA-C1FBFD715601}"/>
                  </a:ext>
                </a:extLst>
              </xdr:cNvPr>
              <xdr:cNvGraphicFramePr/>
            </xdr:nvGraphicFramePr>
            <xdr:xfrm>
              <a:off x="6732105" y="1709530"/>
              <a:ext cx="4579997" cy="2765591"/>
            </xdr:xfrm>
            <a:graphic>
              <a:graphicData uri="http://schemas.microsoft.com/office/drawing/2014/chartex">
                <cx:chart xmlns:cx="http://schemas.microsoft.com/office/drawing/2014/chartex" xmlns:r="http://schemas.openxmlformats.org/officeDocument/2006/relationships" r:id="rId2"/>
              </a:graphicData>
            </a:graphic>
          </xdr:graphicFrame>
        </mc:Choice>
        <mc:Fallback>
          <xdr:sp macro="" textlink="">
            <xdr:nvSpPr>
              <xdr:cNvPr id="0" name=""/>
              <xdr:cNvSpPr>
                <a:spLocks noTextEdit="1"/>
              </xdr:cNvSpPr>
            </xdr:nvSpPr>
            <xdr:spPr>
              <a:xfrm>
                <a:off x="6732105" y="1709530"/>
                <a:ext cx="4579997" cy="2765591"/>
              </a:xfrm>
              <a:prstGeom prst="rect">
                <a:avLst/>
              </a:prstGeom>
              <a:solidFill>
                <a:prstClr val="white"/>
              </a:solidFill>
              <a:ln w="1">
                <a:solidFill>
                  <a:prstClr val="green"/>
                </a:solidFill>
              </a:ln>
            </xdr:spPr>
            <xdr:txBody>
              <a:bodyPr vertOverflow="clip" horzOverflow="clip"/>
              <a:lstStyle/>
              <a:p>
                <a:r>
                  <a:rPr lang="de-DE" sz="1100"/>
                  <a:t>Dieses Diagramm ist in Ihrer Version von Excel nicht verfügbar.
Wenn Sie diese Form bearbeiten oder diese Arbeitsmappe in einem anderen Dateiformat speichern, wird das Diagramm dauerhaft beschädigt.</a:t>
                </a:r>
              </a:p>
            </xdr:txBody>
          </xdr:sp>
        </mc:Fallback>
      </mc:AlternateContent>
      <xdr:sp macro="" textlink="">
        <xdr:nvSpPr>
          <xdr:cNvPr id="6" name="Textfeld 5">
            <a:extLst>
              <a:ext uri="{FF2B5EF4-FFF2-40B4-BE49-F238E27FC236}">
                <a16:creationId xmlns:a16="http://schemas.microsoft.com/office/drawing/2014/main" id="{F168A35C-58E9-4B42-949B-C31849694BAE}"/>
              </a:ext>
            </a:extLst>
          </xdr:cNvPr>
          <xdr:cNvSpPr txBox="1"/>
        </xdr:nvSpPr>
        <xdr:spPr>
          <a:xfrm>
            <a:off x="9309651" y="2219739"/>
            <a:ext cx="477079" cy="1769165"/>
          </a:xfrm>
          <a:prstGeom prst="rect">
            <a:avLst/>
          </a:prstGeom>
          <a:noFill/>
          <a:ln w="28575" cmpd="sng">
            <a:solidFill>
              <a:srgbClr val="C0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endParaRPr lang="de-DE" sz="1100"/>
          </a:p>
        </xdr:txBody>
      </xdr:sp>
    </xdr:grpSp>
    <xdr:clientData/>
  </xdr:twoCellAnchor>
  <xdr:twoCellAnchor editAs="oneCell">
    <xdr:from>
      <xdr:col>8</xdr:col>
      <xdr:colOff>702366</xdr:colOff>
      <xdr:row>1</xdr:row>
      <xdr:rowOff>135240</xdr:rowOff>
    </xdr:from>
    <xdr:to>
      <xdr:col>16</xdr:col>
      <xdr:colOff>625786</xdr:colOff>
      <xdr:row>8</xdr:row>
      <xdr:rowOff>125648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4301B045-23F3-413D-B4AF-0D997A1783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063409" y="320770"/>
          <a:ext cx="6284464" cy="128912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533400</xdr:colOff>
      <xdr:row>1</xdr:row>
      <xdr:rowOff>90102</xdr:rowOff>
    </xdr:from>
    <xdr:to>
      <xdr:col>15</xdr:col>
      <xdr:colOff>518621</xdr:colOff>
      <xdr:row>8</xdr:row>
      <xdr:rowOff>146336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91BABDDE-60BA-4E41-A35B-F4FFCE9A0C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73240" y="272982"/>
          <a:ext cx="5532581" cy="1336394"/>
        </a:xfrm>
        <a:prstGeom prst="rect">
          <a:avLst/>
        </a:prstGeom>
      </xdr:spPr>
    </xdr:pic>
    <xdr:clientData/>
  </xdr:twoCellAnchor>
  <xdr:twoCellAnchor editAs="oneCell">
    <xdr:from>
      <xdr:col>5</xdr:col>
      <xdr:colOff>213361</xdr:colOff>
      <xdr:row>13</xdr:row>
      <xdr:rowOff>18669</xdr:rowOff>
    </xdr:from>
    <xdr:to>
      <xdr:col>5</xdr:col>
      <xdr:colOff>907151</xdr:colOff>
      <xdr:row>15</xdr:row>
      <xdr:rowOff>14060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AC0D756-A419-476F-86B2-24ECB4710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175761" y="2396109"/>
          <a:ext cx="693790" cy="361151"/>
        </a:xfrm>
        <a:prstGeom prst="rect">
          <a:avLst/>
        </a:prstGeom>
      </xdr:spPr>
    </xdr:pic>
    <xdr:clientData/>
  </xdr:twoCellAnchor>
  <xdr:twoCellAnchor editAs="oneCell">
    <xdr:from>
      <xdr:col>5</xdr:col>
      <xdr:colOff>61630</xdr:colOff>
      <xdr:row>10</xdr:row>
      <xdr:rowOff>117566</xdr:rowOff>
    </xdr:from>
    <xdr:to>
      <xdr:col>6</xdr:col>
      <xdr:colOff>75569</xdr:colOff>
      <xdr:row>12</xdr:row>
      <xdr:rowOff>128903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B1B3EE41-9B60-4CF7-99ED-79D75346E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24030" y="1946366"/>
          <a:ext cx="1455208" cy="377097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15240</xdr:colOff>
      <xdr:row>1</xdr:row>
      <xdr:rowOff>24998</xdr:rowOff>
    </xdr:from>
    <xdr:to>
      <xdr:col>16</xdr:col>
      <xdr:colOff>556692</xdr:colOff>
      <xdr:row>10</xdr:row>
      <xdr:rowOff>3417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4D11172A-5BDA-41CF-A61D-C40D59D8BD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7560" y="207878"/>
          <a:ext cx="6088812" cy="1624339"/>
        </a:xfrm>
        <a:prstGeom prst="rect">
          <a:avLst/>
        </a:prstGeom>
      </xdr:spPr>
    </xdr:pic>
    <xdr:clientData/>
  </xdr:twoCellAnchor>
  <xdr:twoCellAnchor>
    <xdr:from>
      <xdr:col>22</xdr:col>
      <xdr:colOff>647700</xdr:colOff>
      <xdr:row>0</xdr:row>
      <xdr:rowOff>76200</xdr:rowOff>
    </xdr:from>
    <xdr:to>
      <xdr:col>28</xdr:col>
      <xdr:colOff>781050</xdr:colOff>
      <xdr:row>17</xdr:row>
      <xdr:rowOff>45720</xdr:rowOff>
    </xdr:to>
    <xdr:graphicFrame macro="">
      <xdr:nvGraphicFramePr>
        <xdr:cNvPr id="7" name="Diagramm 2">
          <a:extLst>
            <a:ext uri="{FF2B5EF4-FFF2-40B4-BE49-F238E27FC236}">
              <a16:creationId xmlns:a16="http://schemas.microsoft.com/office/drawing/2014/main" id="{09376484-A179-4DE1-8334-DD10F7981F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632460</xdr:colOff>
      <xdr:row>17</xdr:row>
      <xdr:rowOff>106680</xdr:rowOff>
    </xdr:from>
    <xdr:to>
      <xdr:col>28</xdr:col>
      <xdr:colOff>765810</xdr:colOff>
      <xdr:row>34</xdr:row>
      <xdr:rowOff>76200</xdr:rowOff>
    </xdr:to>
    <xdr:graphicFrame macro="">
      <xdr:nvGraphicFramePr>
        <xdr:cNvPr id="8" name="Diagramm 7">
          <a:extLst>
            <a:ext uri="{FF2B5EF4-FFF2-40B4-BE49-F238E27FC236}">
              <a16:creationId xmlns:a16="http://schemas.microsoft.com/office/drawing/2014/main" id="{62A9FE61-FF78-4BF0-A28C-23B5752D74C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4</xdr:col>
      <xdr:colOff>762000</xdr:colOff>
      <xdr:row>1</xdr:row>
      <xdr:rowOff>41780</xdr:rowOff>
    </xdr:from>
    <xdr:to>
      <xdr:col>8</xdr:col>
      <xdr:colOff>399419</xdr:colOff>
      <xdr:row>7</xdr:row>
      <xdr:rowOff>104514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60592271-3139-45B5-BC71-9013CC46B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31920" y="224660"/>
          <a:ext cx="2807339" cy="1160014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320040</xdr:colOff>
      <xdr:row>3</xdr:row>
      <xdr:rowOff>55244</xdr:rowOff>
    </xdr:from>
    <xdr:ext cx="1867964" cy="1400973"/>
    <xdr:pic>
      <xdr:nvPicPr>
        <xdr:cNvPr id="2" name="Grafik 1">
          <a:extLst>
            <a:ext uri="{FF2B5EF4-FFF2-40B4-BE49-F238E27FC236}">
              <a16:creationId xmlns:a16="http://schemas.microsoft.com/office/drawing/2014/main" id="{9FE07E20-781B-4F28-8B88-FF1F381865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22820" y="603884"/>
          <a:ext cx="1867964" cy="1400973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abio" refreshedDate="43886.68599583333" createdVersion="6" refreshedVersion="6" minRefreshableVersion="3" recordCount="500" xr:uid="{1B87FA3B-2182-42AB-BA07-D1143F9E56E2}">
  <cacheSource type="worksheet">
    <worksheetSource ref="B3:B503" sheet="a)"/>
  </cacheSource>
  <cacheFields count="1">
    <cacheField name="Geschlecht" numFmtId="0">
      <sharedItems count="2">
        <s v="m"/>
        <s v="w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abio" refreshedDate="43886.693386226849" createdVersion="6" refreshedVersion="6" minRefreshableVersion="3" recordCount="500" xr:uid="{48C494A3-AC0C-47E7-849A-A9D19EEDDC57}">
  <cacheSource type="worksheet">
    <worksheetSource ref="B3:N503" sheet="Rohdaten"/>
  </cacheSource>
  <cacheFields count="13">
    <cacheField name="Lfd. Nr." numFmtId="0">
      <sharedItems containsSemiMixedTypes="0" containsString="0" containsNumber="1" containsInteger="1" minValue="1" maxValue="500"/>
    </cacheField>
    <cacheField name="Land" numFmtId="0">
      <sharedItems count="4">
        <s v="Frankreich"/>
        <s v="Österreich"/>
        <s v="Deutschland"/>
        <s v="Schweiz"/>
      </sharedItems>
    </cacheField>
    <cacheField name="Kundentyp" numFmtId="0">
      <sharedItems count="2">
        <s v="Normal"/>
        <s v="Premium"/>
      </sharedItems>
    </cacheField>
    <cacheField name="Zufriedenheit" numFmtId="0">
      <sharedItems containsSemiMixedTypes="0" containsString="0" containsNumber="1" containsInteger="1" minValue="1" maxValue="3"/>
    </cacheField>
    <cacheField name="Geschlecht" numFmtId="0">
      <sharedItems/>
    </cacheField>
    <cacheField name="Anzahl Bestellungen" numFmtId="0">
      <sharedItems containsSemiMixedTypes="0" containsString="0" containsNumber="1" minValue="1" maxValue="6"/>
    </cacheField>
    <cacheField name="Umsatz" numFmtId="164">
      <sharedItems containsSemiMixedTypes="0" containsString="0" containsNumber="1" minValue="40.061237999999989" maxValue="678.72522199999992"/>
    </cacheField>
    <cacheField name="Lieferung" numFmtId="0">
      <sharedItems containsSemiMixedTypes="0" containsString="0" containsNumber="1" containsInteger="1" minValue="1" maxValue="10"/>
    </cacheField>
    <cacheField name="Preis-/Leistung" numFmtId="0">
      <sharedItems containsSemiMixedTypes="0" containsString="0" containsNumber="1" minValue="1.0000000000000004" maxValue="10"/>
    </cacheField>
    <cacheField name="Kundenbetreuung" numFmtId="0">
      <sharedItems containsSemiMixedTypes="0" containsString="0" containsNumber="1" minValue="1" maxValue="10"/>
    </cacheField>
    <cacheField name="Qualität" numFmtId="0">
      <sharedItems containsSemiMixedTypes="0" containsString="0" containsNumber="1" minValue="1" maxValue="10"/>
    </cacheField>
    <cacheField name="Image" numFmtId="0">
      <sharedItems containsSemiMixedTypes="0" containsString="0" containsNumber="1" containsInteger="1" minValue="1" maxValue="10"/>
    </cacheField>
    <cacheField name="Innovation" numFmtId="0">
      <sharedItems containsSemiMixedTypes="0" containsString="0" containsNumber="1" minValue="1" maxValue="1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00">
  <r>
    <x v="0"/>
  </r>
  <r>
    <x v="1"/>
  </r>
  <r>
    <x v="0"/>
  </r>
  <r>
    <x v="0"/>
  </r>
  <r>
    <x v="0"/>
  </r>
  <r>
    <x v="1"/>
  </r>
  <r>
    <x v="0"/>
  </r>
  <r>
    <x v="0"/>
  </r>
  <r>
    <x v="1"/>
  </r>
  <r>
    <x v="1"/>
  </r>
  <r>
    <x v="1"/>
  </r>
  <r>
    <x v="1"/>
  </r>
  <r>
    <x v="1"/>
  </r>
  <r>
    <x v="1"/>
  </r>
  <r>
    <x v="0"/>
  </r>
  <r>
    <x v="0"/>
  </r>
  <r>
    <x v="1"/>
  </r>
  <r>
    <x v="1"/>
  </r>
  <r>
    <x v="1"/>
  </r>
  <r>
    <x v="0"/>
  </r>
  <r>
    <x v="0"/>
  </r>
  <r>
    <x v="1"/>
  </r>
  <r>
    <x v="1"/>
  </r>
  <r>
    <x v="1"/>
  </r>
  <r>
    <x v="1"/>
  </r>
  <r>
    <x v="0"/>
  </r>
  <r>
    <x v="1"/>
  </r>
  <r>
    <x v="1"/>
  </r>
  <r>
    <x v="0"/>
  </r>
  <r>
    <x v="0"/>
  </r>
  <r>
    <x v="1"/>
  </r>
  <r>
    <x v="1"/>
  </r>
  <r>
    <x v="0"/>
  </r>
  <r>
    <x v="1"/>
  </r>
  <r>
    <x v="1"/>
  </r>
  <r>
    <x v="1"/>
  </r>
  <r>
    <x v="0"/>
  </r>
  <r>
    <x v="0"/>
  </r>
  <r>
    <x v="1"/>
  </r>
  <r>
    <x v="0"/>
  </r>
  <r>
    <x v="1"/>
  </r>
  <r>
    <x v="1"/>
  </r>
  <r>
    <x v="0"/>
  </r>
  <r>
    <x v="1"/>
  </r>
  <r>
    <x v="0"/>
  </r>
  <r>
    <x v="0"/>
  </r>
  <r>
    <x v="1"/>
  </r>
  <r>
    <x v="1"/>
  </r>
  <r>
    <x v="0"/>
  </r>
  <r>
    <x v="0"/>
  </r>
  <r>
    <x v="1"/>
  </r>
  <r>
    <x v="0"/>
  </r>
  <r>
    <x v="0"/>
  </r>
  <r>
    <x v="0"/>
  </r>
  <r>
    <x v="1"/>
  </r>
  <r>
    <x v="0"/>
  </r>
  <r>
    <x v="0"/>
  </r>
  <r>
    <x v="0"/>
  </r>
  <r>
    <x v="1"/>
  </r>
  <r>
    <x v="0"/>
  </r>
  <r>
    <x v="0"/>
  </r>
  <r>
    <x v="0"/>
  </r>
  <r>
    <x v="1"/>
  </r>
  <r>
    <x v="1"/>
  </r>
  <r>
    <x v="1"/>
  </r>
  <r>
    <x v="0"/>
  </r>
  <r>
    <x v="0"/>
  </r>
  <r>
    <x v="1"/>
  </r>
  <r>
    <x v="1"/>
  </r>
  <r>
    <x v="1"/>
  </r>
  <r>
    <x v="0"/>
  </r>
  <r>
    <x v="1"/>
  </r>
  <r>
    <x v="0"/>
  </r>
  <r>
    <x v="0"/>
  </r>
  <r>
    <x v="0"/>
  </r>
  <r>
    <x v="0"/>
  </r>
  <r>
    <x v="1"/>
  </r>
  <r>
    <x v="1"/>
  </r>
  <r>
    <x v="1"/>
  </r>
  <r>
    <x v="0"/>
  </r>
  <r>
    <x v="1"/>
  </r>
  <r>
    <x v="1"/>
  </r>
  <r>
    <x v="1"/>
  </r>
  <r>
    <x v="0"/>
  </r>
  <r>
    <x v="1"/>
  </r>
  <r>
    <x v="1"/>
  </r>
  <r>
    <x v="1"/>
  </r>
  <r>
    <x v="0"/>
  </r>
  <r>
    <x v="0"/>
  </r>
  <r>
    <x v="1"/>
  </r>
  <r>
    <x v="1"/>
  </r>
  <r>
    <x v="1"/>
  </r>
  <r>
    <x v="1"/>
  </r>
  <r>
    <x v="0"/>
  </r>
  <r>
    <x v="0"/>
  </r>
  <r>
    <x v="0"/>
  </r>
  <r>
    <x v="0"/>
  </r>
  <r>
    <x v="0"/>
  </r>
  <r>
    <x v="1"/>
  </r>
  <r>
    <x v="0"/>
  </r>
  <r>
    <x v="0"/>
  </r>
  <r>
    <x v="0"/>
  </r>
  <r>
    <x v="0"/>
  </r>
  <r>
    <x v="1"/>
  </r>
  <r>
    <x v="1"/>
  </r>
  <r>
    <x v="0"/>
  </r>
  <r>
    <x v="0"/>
  </r>
  <r>
    <x v="1"/>
  </r>
  <r>
    <x v="1"/>
  </r>
  <r>
    <x v="1"/>
  </r>
  <r>
    <x v="0"/>
  </r>
  <r>
    <x v="0"/>
  </r>
  <r>
    <x v="0"/>
  </r>
  <r>
    <x v="0"/>
  </r>
  <r>
    <x v="1"/>
  </r>
  <r>
    <x v="0"/>
  </r>
  <r>
    <x v="1"/>
  </r>
  <r>
    <x v="1"/>
  </r>
  <r>
    <x v="0"/>
  </r>
  <r>
    <x v="1"/>
  </r>
  <r>
    <x v="0"/>
  </r>
  <r>
    <x v="1"/>
  </r>
  <r>
    <x v="1"/>
  </r>
  <r>
    <x v="0"/>
  </r>
  <r>
    <x v="0"/>
  </r>
  <r>
    <x v="1"/>
  </r>
  <r>
    <x v="1"/>
  </r>
  <r>
    <x v="1"/>
  </r>
  <r>
    <x v="0"/>
  </r>
  <r>
    <x v="1"/>
  </r>
  <r>
    <x v="1"/>
  </r>
  <r>
    <x v="0"/>
  </r>
  <r>
    <x v="1"/>
  </r>
  <r>
    <x v="1"/>
  </r>
  <r>
    <x v="0"/>
  </r>
  <r>
    <x v="1"/>
  </r>
  <r>
    <x v="0"/>
  </r>
  <r>
    <x v="1"/>
  </r>
  <r>
    <x v="1"/>
  </r>
  <r>
    <x v="1"/>
  </r>
  <r>
    <x v="1"/>
  </r>
  <r>
    <x v="1"/>
  </r>
  <r>
    <x v="0"/>
  </r>
  <r>
    <x v="1"/>
  </r>
  <r>
    <x v="1"/>
  </r>
  <r>
    <x v="1"/>
  </r>
  <r>
    <x v="0"/>
  </r>
  <r>
    <x v="1"/>
  </r>
  <r>
    <x v="1"/>
  </r>
  <r>
    <x v="1"/>
  </r>
  <r>
    <x v="1"/>
  </r>
  <r>
    <x v="1"/>
  </r>
  <r>
    <x v="1"/>
  </r>
  <r>
    <x v="1"/>
  </r>
  <r>
    <x v="1"/>
  </r>
  <r>
    <x v="0"/>
  </r>
  <r>
    <x v="0"/>
  </r>
  <r>
    <x v="1"/>
  </r>
  <r>
    <x v="0"/>
  </r>
  <r>
    <x v="1"/>
  </r>
  <r>
    <x v="0"/>
  </r>
  <r>
    <x v="0"/>
  </r>
  <r>
    <x v="1"/>
  </r>
  <r>
    <x v="0"/>
  </r>
  <r>
    <x v="1"/>
  </r>
  <r>
    <x v="0"/>
  </r>
  <r>
    <x v="0"/>
  </r>
  <r>
    <x v="0"/>
  </r>
  <r>
    <x v="0"/>
  </r>
  <r>
    <x v="1"/>
  </r>
  <r>
    <x v="0"/>
  </r>
  <r>
    <x v="0"/>
  </r>
  <r>
    <x v="0"/>
  </r>
  <r>
    <x v="0"/>
  </r>
  <r>
    <x v="1"/>
  </r>
  <r>
    <x v="1"/>
  </r>
  <r>
    <x v="1"/>
  </r>
  <r>
    <x v="0"/>
  </r>
  <r>
    <x v="1"/>
  </r>
  <r>
    <x v="0"/>
  </r>
  <r>
    <x v="1"/>
  </r>
  <r>
    <x v="0"/>
  </r>
  <r>
    <x v="1"/>
  </r>
  <r>
    <x v="1"/>
  </r>
  <r>
    <x v="1"/>
  </r>
  <r>
    <x v="0"/>
  </r>
  <r>
    <x v="1"/>
  </r>
  <r>
    <x v="0"/>
  </r>
  <r>
    <x v="0"/>
  </r>
  <r>
    <x v="0"/>
  </r>
  <r>
    <x v="1"/>
  </r>
  <r>
    <x v="1"/>
  </r>
  <r>
    <x v="1"/>
  </r>
  <r>
    <x v="1"/>
  </r>
  <r>
    <x v="0"/>
  </r>
  <r>
    <x v="1"/>
  </r>
  <r>
    <x v="0"/>
  </r>
  <r>
    <x v="0"/>
  </r>
  <r>
    <x v="0"/>
  </r>
  <r>
    <x v="1"/>
  </r>
  <r>
    <x v="0"/>
  </r>
  <r>
    <x v="1"/>
  </r>
  <r>
    <x v="0"/>
  </r>
  <r>
    <x v="0"/>
  </r>
  <r>
    <x v="0"/>
  </r>
  <r>
    <x v="1"/>
  </r>
  <r>
    <x v="0"/>
  </r>
  <r>
    <x v="0"/>
  </r>
  <r>
    <x v="1"/>
  </r>
  <r>
    <x v="1"/>
  </r>
  <r>
    <x v="1"/>
  </r>
  <r>
    <x v="1"/>
  </r>
  <r>
    <x v="1"/>
  </r>
  <r>
    <x v="1"/>
  </r>
  <r>
    <x v="0"/>
  </r>
  <r>
    <x v="0"/>
  </r>
  <r>
    <x v="1"/>
  </r>
  <r>
    <x v="1"/>
  </r>
  <r>
    <x v="1"/>
  </r>
  <r>
    <x v="0"/>
  </r>
  <r>
    <x v="0"/>
  </r>
  <r>
    <x v="1"/>
  </r>
  <r>
    <x v="1"/>
  </r>
  <r>
    <x v="1"/>
  </r>
  <r>
    <x v="1"/>
  </r>
  <r>
    <x v="0"/>
  </r>
  <r>
    <x v="1"/>
  </r>
  <r>
    <x v="1"/>
  </r>
  <r>
    <x v="0"/>
  </r>
  <r>
    <x v="0"/>
  </r>
  <r>
    <x v="1"/>
  </r>
  <r>
    <x v="1"/>
  </r>
  <r>
    <x v="0"/>
  </r>
  <r>
    <x v="1"/>
  </r>
  <r>
    <x v="1"/>
  </r>
  <r>
    <x v="1"/>
  </r>
  <r>
    <x v="0"/>
  </r>
  <r>
    <x v="0"/>
  </r>
  <r>
    <x v="1"/>
  </r>
  <r>
    <x v="0"/>
  </r>
  <r>
    <x v="1"/>
  </r>
  <r>
    <x v="1"/>
  </r>
  <r>
    <x v="0"/>
  </r>
  <r>
    <x v="1"/>
  </r>
  <r>
    <x v="0"/>
  </r>
  <r>
    <x v="0"/>
  </r>
  <r>
    <x v="1"/>
  </r>
  <r>
    <x v="1"/>
  </r>
  <r>
    <x v="0"/>
  </r>
  <r>
    <x v="0"/>
  </r>
  <r>
    <x v="1"/>
  </r>
  <r>
    <x v="0"/>
  </r>
  <r>
    <x v="0"/>
  </r>
  <r>
    <x v="0"/>
  </r>
  <r>
    <x v="1"/>
  </r>
  <r>
    <x v="0"/>
  </r>
  <r>
    <x v="0"/>
  </r>
  <r>
    <x v="0"/>
  </r>
  <r>
    <x v="1"/>
  </r>
  <r>
    <x v="0"/>
  </r>
  <r>
    <x v="0"/>
  </r>
  <r>
    <x v="0"/>
  </r>
  <r>
    <x v="1"/>
  </r>
  <r>
    <x v="1"/>
  </r>
  <r>
    <x v="1"/>
  </r>
  <r>
    <x v="0"/>
  </r>
  <r>
    <x v="0"/>
  </r>
  <r>
    <x v="1"/>
  </r>
  <r>
    <x v="1"/>
  </r>
  <r>
    <x v="1"/>
  </r>
  <r>
    <x v="0"/>
  </r>
  <r>
    <x v="1"/>
  </r>
  <r>
    <x v="0"/>
  </r>
  <r>
    <x v="0"/>
  </r>
  <r>
    <x v="0"/>
  </r>
  <r>
    <x v="0"/>
  </r>
  <r>
    <x v="1"/>
  </r>
  <r>
    <x v="1"/>
  </r>
  <r>
    <x v="1"/>
  </r>
  <r>
    <x v="0"/>
  </r>
  <r>
    <x v="1"/>
  </r>
  <r>
    <x v="1"/>
  </r>
  <r>
    <x v="1"/>
  </r>
  <r>
    <x v="0"/>
  </r>
  <r>
    <x v="1"/>
  </r>
  <r>
    <x v="1"/>
  </r>
  <r>
    <x v="1"/>
  </r>
  <r>
    <x v="0"/>
  </r>
  <r>
    <x v="0"/>
  </r>
  <r>
    <x v="1"/>
  </r>
  <r>
    <x v="1"/>
  </r>
  <r>
    <x v="1"/>
  </r>
  <r>
    <x v="1"/>
  </r>
  <r>
    <x v="0"/>
  </r>
  <r>
    <x v="0"/>
  </r>
  <r>
    <x v="0"/>
  </r>
  <r>
    <x v="0"/>
  </r>
  <r>
    <x v="0"/>
  </r>
  <r>
    <x v="1"/>
  </r>
  <r>
    <x v="0"/>
  </r>
  <r>
    <x v="0"/>
  </r>
  <r>
    <x v="0"/>
  </r>
  <r>
    <x v="0"/>
  </r>
  <r>
    <x v="1"/>
  </r>
  <r>
    <x v="1"/>
  </r>
  <r>
    <x v="0"/>
  </r>
  <r>
    <x v="0"/>
  </r>
  <r>
    <x v="1"/>
  </r>
  <r>
    <x v="1"/>
  </r>
  <r>
    <x v="1"/>
  </r>
  <r>
    <x v="0"/>
  </r>
  <r>
    <x v="0"/>
  </r>
  <r>
    <x v="0"/>
  </r>
  <r>
    <x v="0"/>
  </r>
  <r>
    <x v="1"/>
  </r>
  <r>
    <x v="0"/>
  </r>
  <r>
    <x v="1"/>
  </r>
  <r>
    <x v="1"/>
  </r>
  <r>
    <x v="0"/>
  </r>
  <r>
    <x v="1"/>
  </r>
  <r>
    <x v="0"/>
  </r>
  <r>
    <x v="1"/>
  </r>
  <r>
    <x v="1"/>
  </r>
  <r>
    <x v="0"/>
  </r>
  <r>
    <x v="0"/>
  </r>
  <r>
    <x v="1"/>
  </r>
  <r>
    <x v="1"/>
  </r>
  <r>
    <x v="1"/>
  </r>
  <r>
    <x v="0"/>
  </r>
  <r>
    <x v="1"/>
  </r>
  <r>
    <x v="1"/>
  </r>
  <r>
    <x v="0"/>
  </r>
  <r>
    <x v="1"/>
  </r>
  <r>
    <x v="1"/>
  </r>
  <r>
    <x v="0"/>
  </r>
  <r>
    <x v="1"/>
  </r>
  <r>
    <x v="0"/>
  </r>
  <r>
    <x v="1"/>
  </r>
  <r>
    <x v="1"/>
  </r>
  <r>
    <x v="1"/>
  </r>
  <r>
    <x v="1"/>
  </r>
  <r>
    <x v="1"/>
  </r>
  <r>
    <x v="0"/>
  </r>
  <r>
    <x v="1"/>
  </r>
  <r>
    <x v="1"/>
  </r>
  <r>
    <x v="1"/>
  </r>
  <r>
    <x v="0"/>
  </r>
  <r>
    <x v="1"/>
  </r>
  <r>
    <x v="1"/>
  </r>
  <r>
    <x v="1"/>
  </r>
  <r>
    <x v="1"/>
  </r>
  <r>
    <x v="1"/>
  </r>
  <r>
    <x v="1"/>
  </r>
  <r>
    <x v="1"/>
  </r>
  <r>
    <x v="1"/>
  </r>
  <r>
    <x v="0"/>
  </r>
  <r>
    <x v="0"/>
  </r>
  <r>
    <x v="1"/>
  </r>
  <r>
    <x v="0"/>
  </r>
  <r>
    <x v="1"/>
  </r>
  <r>
    <x v="0"/>
  </r>
  <r>
    <x v="0"/>
  </r>
  <r>
    <x v="1"/>
  </r>
  <r>
    <x v="0"/>
  </r>
  <r>
    <x v="1"/>
  </r>
  <r>
    <x v="0"/>
  </r>
  <r>
    <x v="0"/>
  </r>
  <r>
    <x v="0"/>
  </r>
  <r>
    <x v="0"/>
  </r>
  <r>
    <x v="1"/>
  </r>
  <r>
    <x v="0"/>
  </r>
  <r>
    <x v="0"/>
  </r>
  <r>
    <x v="0"/>
  </r>
  <r>
    <x v="0"/>
  </r>
  <r>
    <x v="1"/>
  </r>
  <r>
    <x v="1"/>
  </r>
  <r>
    <x v="1"/>
  </r>
  <r>
    <x v="0"/>
  </r>
  <r>
    <x v="1"/>
  </r>
  <r>
    <x v="0"/>
  </r>
  <r>
    <x v="1"/>
  </r>
  <r>
    <x v="0"/>
  </r>
  <r>
    <x v="1"/>
  </r>
  <r>
    <x v="1"/>
  </r>
  <r>
    <x v="1"/>
  </r>
  <r>
    <x v="0"/>
  </r>
  <r>
    <x v="1"/>
  </r>
  <r>
    <x v="0"/>
  </r>
  <r>
    <x v="0"/>
  </r>
  <r>
    <x v="0"/>
  </r>
  <r>
    <x v="1"/>
  </r>
  <r>
    <x v="1"/>
  </r>
  <r>
    <x v="1"/>
  </r>
  <r>
    <x v="1"/>
  </r>
  <r>
    <x v="0"/>
  </r>
  <r>
    <x v="1"/>
  </r>
  <r>
    <x v="0"/>
  </r>
  <r>
    <x v="0"/>
  </r>
  <r>
    <x v="0"/>
  </r>
  <r>
    <x v="1"/>
  </r>
  <r>
    <x v="0"/>
  </r>
  <r>
    <x v="1"/>
  </r>
  <r>
    <x v="0"/>
  </r>
  <r>
    <x v="0"/>
  </r>
  <r>
    <x v="0"/>
  </r>
  <r>
    <x v="1"/>
  </r>
  <r>
    <x v="0"/>
  </r>
  <r>
    <x v="0"/>
  </r>
  <r>
    <x v="1"/>
  </r>
  <r>
    <x v="1"/>
  </r>
  <r>
    <x v="1"/>
  </r>
  <r>
    <x v="1"/>
  </r>
  <r>
    <x v="1"/>
  </r>
  <r>
    <x v="1"/>
  </r>
  <r>
    <x v="0"/>
  </r>
  <r>
    <x v="0"/>
  </r>
  <r>
    <x v="1"/>
  </r>
  <r>
    <x v="1"/>
  </r>
  <r>
    <x v="1"/>
  </r>
  <r>
    <x v="0"/>
  </r>
  <r>
    <x v="0"/>
  </r>
  <r>
    <x v="1"/>
  </r>
  <r>
    <x v="1"/>
  </r>
  <r>
    <x v="1"/>
  </r>
  <r>
    <x v="1"/>
  </r>
  <r>
    <x v="0"/>
  </r>
  <r>
    <x v="1"/>
  </r>
  <r>
    <x v="1"/>
  </r>
  <r>
    <x v="0"/>
  </r>
  <r>
    <x v="0"/>
  </r>
  <r>
    <x v="1"/>
  </r>
  <r>
    <x v="1"/>
  </r>
  <r>
    <x v="0"/>
  </r>
  <r>
    <x v="1"/>
  </r>
  <r>
    <x v="1"/>
  </r>
  <r>
    <x v="1"/>
  </r>
  <r>
    <x v="0"/>
  </r>
  <r>
    <x v="0"/>
  </r>
  <r>
    <x v="1"/>
  </r>
  <r>
    <x v="0"/>
  </r>
  <r>
    <x v="1"/>
  </r>
  <r>
    <x v="1"/>
  </r>
  <r>
    <x v="0"/>
  </r>
  <r>
    <x v="1"/>
  </r>
  <r>
    <x v="0"/>
  </r>
  <r>
    <x v="0"/>
  </r>
  <r>
    <x v="1"/>
  </r>
  <r>
    <x v="1"/>
  </r>
  <r>
    <x v="0"/>
  </r>
  <r>
    <x v="0"/>
  </r>
  <r>
    <x v="1"/>
  </r>
  <r>
    <x v="0"/>
  </r>
  <r>
    <x v="0"/>
  </r>
  <r>
    <x v="0"/>
  </r>
  <r>
    <x v="1"/>
  </r>
  <r>
    <x v="0"/>
  </r>
  <r>
    <x v="0"/>
  </r>
  <r>
    <x v="0"/>
  </r>
  <r>
    <x v="1"/>
  </r>
  <r>
    <x v="0"/>
  </r>
  <r>
    <x v="0"/>
  </r>
  <r>
    <x v="0"/>
  </r>
  <r>
    <x v="1"/>
  </r>
  <r>
    <x v="1"/>
  </r>
  <r>
    <x v="1"/>
  </r>
  <r>
    <x v="0"/>
  </r>
  <r>
    <x v="0"/>
  </r>
  <r>
    <x v="1"/>
  </r>
  <r>
    <x v="1"/>
  </r>
  <r>
    <x v="1"/>
  </r>
  <r>
    <x v="0"/>
  </r>
  <r>
    <x v="1"/>
  </r>
  <r>
    <x v="0"/>
  </r>
  <r>
    <x v="0"/>
  </r>
  <r>
    <x v="0"/>
  </r>
  <r>
    <x v="0"/>
  </r>
  <r>
    <x v="1"/>
  </r>
  <r>
    <x v="1"/>
  </r>
  <r>
    <x v="1"/>
  </r>
  <r>
    <x v="0"/>
  </r>
  <r>
    <x v="1"/>
  </r>
  <r>
    <x v="1"/>
  </r>
  <r>
    <x v="1"/>
  </r>
  <r>
    <x v="0"/>
  </r>
  <r>
    <x v="1"/>
  </r>
  <r>
    <x v="1"/>
  </r>
  <r>
    <x v="1"/>
  </r>
  <r>
    <x v="0"/>
  </r>
  <r>
    <x v="0"/>
  </r>
  <r>
    <x v="1"/>
  </r>
  <r>
    <x v="1"/>
  </r>
  <r>
    <x v="1"/>
  </r>
  <r>
    <x v="1"/>
  </r>
  <r>
    <x v="0"/>
  </r>
  <r>
    <x v="0"/>
  </r>
  <r>
    <x v="0"/>
  </r>
  <r>
    <x v="0"/>
  </r>
  <r>
    <x v="0"/>
  </r>
  <r>
    <x v="1"/>
  </r>
  <r>
    <x v="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500">
  <r>
    <n v="1"/>
    <x v="0"/>
    <x v="0"/>
    <n v="2"/>
    <s v="m"/>
    <n v="1"/>
    <n v="416.83573399999995"/>
    <n v="3"/>
    <n v="3.0000000000000009"/>
    <n v="5.9999999999999991"/>
    <n v="5"/>
    <n v="7"/>
    <n v="6"/>
  </r>
  <r>
    <n v="2"/>
    <x v="1"/>
    <x v="0"/>
    <n v="2"/>
    <s v="w"/>
    <n v="2"/>
    <n v="147.21844199999998"/>
    <n v="1"/>
    <n v="6.0000000000000009"/>
    <n v="9"/>
    <n v="9.0000000000000018"/>
    <n v="9"/>
    <n v="4"/>
  </r>
  <r>
    <n v="3"/>
    <x v="1"/>
    <x v="0"/>
    <n v="2"/>
    <s v="m"/>
    <n v="2"/>
    <n v="230.46224599999999"/>
    <n v="1"/>
    <n v="2.0000000000000004"/>
    <n v="9"/>
    <n v="9.0000000000000018"/>
    <n v="5"/>
    <n v="7.0000000000000009"/>
  </r>
  <r>
    <n v="4"/>
    <x v="0"/>
    <x v="0"/>
    <n v="2"/>
    <s v="m"/>
    <n v="2"/>
    <n v="578.465146"/>
    <n v="2"/>
    <n v="4"/>
    <n v="7"/>
    <n v="6.0000000000000009"/>
    <n v="7"/>
    <n v="8"/>
  </r>
  <r>
    <n v="5"/>
    <x v="0"/>
    <x v="0"/>
    <n v="2"/>
    <s v="m"/>
    <n v="2"/>
    <n v="325.864126"/>
    <n v="2"/>
    <n v="7"/>
    <n v="9"/>
    <n v="5"/>
    <n v="8"/>
    <n v="8"/>
  </r>
  <r>
    <n v="6"/>
    <x v="0"/>
    <x v="0"/>
    <n v="2"/>
    <s v="w"/>
    <n v="1"/>
    <n v="467.20490599999994"/>
    <n v="2"/>
    <n v="7"/>
    <n v="9"/>
    <n v="6.0000000000000009"/>
    <n v="7"/>
    <n v="9"/>
  </r>
  <r>
    <n v="7"/>
    <x v="0"/>
    <x v="0"/>
    <n v="1"/>
    <s v="m"/>
    <n v="3.0000000000000004"/>
    <n v="368.29153200000002"/>
    <n v="3"/>
    <n v="2.0000000000000004"/>
    <n v="9"/>
    <n v="3.0000000000000004"/>
    <n v="8"/>
    <n v="9"/>
  </r>
  <r>
    <n v="8"/>
    <x v="2"/>
    <x v="0"/>
    <n v="2"/>
    <s v="m"/>
    <n v="5"/>
    <n v="172.27716799999996"/>
    <n v="6"/>
    <n v="2.0000000000000004"/>
    <n v="5.9999999999999991"/>
    <n v="5"/>
    <n v="9"/>
    <n v="8"/>
  </r>
  <r>
    <n v="9"/>
    <x v="1"/>
    <x v="0"/>
    <n v="2"/>
    <s v="w"/>
    <n v="3.0000000000000004"/>
    <n v="538.89476200000001"/>
    <n v="4"/>
    <n v="4"/>
    <n v="5"/>
    <n v="6.0000000000000009"/>
    <n v="9"/>
    <n v="8"/>
  </r>
  <r>
    <n v="10"/>
    <x v="1"/>
    <x v="0"/>
    <n v="2"/>
    <s v="w"/>
    <n v="1"/>
    <n v="288.57180799999998"/>
    <n v="6"/>
    <n v="5"/>
    <n v="8"/>
    <n v="5"/>
    <n v="3"/>
    <n v="8"/>
  </r>
  <r>
    <n v="11"/>
    <x v="1"/>
    <x v="0"/>
    <n v="1"/>
    <s v="w"/>
    <n v="6"/>
    <n v="290.57298199999997"/>
    <n v="5"/>
    <n v="3.0000000000000009"/>
    <n v="9"/>
    <n v="5"/>
    <n v="6"/>
    <n v="9"/>
  </r>
  <r>
    <n v="12"/>
    <x v="0"/>
    <x v="0"/>
    <n v="2"/>
    <s v="w"/>
    <n v="6"/>
    <n v="201.42634399999997"/>
    <n v="3"/>
    <n v="6.0000000000000009"/>
    <n v="5"/>
    <n v="7"/>
    <n v="7"/>
    <n v="6"/>
  </r>
  <r>
    <n v="13"/>
    <x v="1"/>
    <x v="0"/>
    <n v="2"/>
    <s v="w"/>
    <n v="2"/>
    <n v="556.41447399999993"/>
    <n v="2"/>
    <n v="4"/>
    <n v="8"/>
    <n v="6.0000000000000009"/>
    <n v="8"/>
    <n v="7.0000000000000009"/>
  </r>
  <r>
    <n v="14"/>
    <x v="1"/>
    <x v="0"/>
    <n v="3"/>
    <s v="w"/>
    <n v="6"/>
    <n v="370.98493599999995"/>
    <n v="4"/>
    <n v="4"/>
    <n v="7"/>
    <n v="7"/>
    <n v="5"/>
    <n v="8"/>
  </r>
  <r>
    <n v="15"/>
    <x v="1"/>
    <x v="0"/>
    <n v="2"/>
    <s v="m"/>
    <n v="2"/>
    <n v="536.21394399999997"/>
    <n v="3"/>
    <n v="4"/>
    <n v="9"/>
    <n v="5"/>
    <n v="6"/>
    <n v="6"/>
  </r>
  <r>
    <n v="16"/>
    <x v="2"/>
    <x v="0"/>
    <n v="3"/>
    <s v="m"/>
    <n v="1"/>
    <n v="488.05990799999995"/>
    <n v="8"/>
    <n v="2.0000000000000004"/>
    <n v="9"/>
    <n v="7"/>
    <n v="5"/>
    <n v="8"/>
  </r>
  <r>
    <n v="17"/>
    <x v="3"/>
    <x v="0"/>
    <n v="2"/>
    <s v="w"/>
    <n v="4"/>
    <n v="305.86497199999997"/>
    <n v="8"/>
    <n v="2.0000000000000004"/>
    <n v="8"/>
    <n v="7"/>
    <n v="9"/>
    <n v="6"/>
  </r>
  <r>
    <n v="18"/>
    <x v="1"/>
    <x v="0"/>
    <n v="2"/>
    <s v="w"/>
    <n v="1"/>
    <n v="311.73004799999995"/>
    <n v="9"/>
    <n v="5"/>
    <n v="2.9999999999999996"/>
    <n v="9.0000000000000018"/>
    <n v="1"/>
    <n v="6"/>
  </r>
  <r>
    <n v="19"/>
    <x v="0"/>
    <x v="0"/>
    <n v="1"/>
    <s v="w"/>
    <n v="1"/>
    <n v="409.258962"/>
    <n v="10"/>
    <n v="5"/>
    <n v="10"/>
    <n v="8"/>
    <n v="6"/>
    <n v="9"/>
  </r>
  <r>
    <n v="20"/>
    <x v="0"/>
    <x v="0"/>
    <n v="3"/>
    <s v="m"/>
    <n v="2"/>
    <n v="478.58264999999994"/>
    <n v="8"/>
    <n v="4"/>
    <n v="8"/>
    <n v="5"/>
    <n v="2"/>
    <n v="9"/>
  </r>
  <r>
    <n v="21"/>
    <x v="3"/>
    <x v="0"/>
    <n v="1"/>
    <s v="m"/>
    <n v="3.0000000000000004"/>
    <n v="441.16447199999993"/>
    <n v="4"/>
    <n v="8"/>
    <n v="8"/>
    <n v="7"/>
    <n v="2"/>
    <n v="9"/>
  </r>
  <r>
    <n v="22"/>
    <x v="1"/>
    <x v="0"/>
    <n v="3"/>
    <s v="w"/>
    <n v="3.0000000000000004"/>
    <n v="207.19073199999997"/>
    <n v="8"/>
    <n v="5"/>
    <n v="9"/>
    <n v="8"/>
    <n v="1"/>
    <n v="7.0000000000000009"/>
  </r>
  <r>
    <n v="23"/>
    <x v="3"/>
    <x v="0"/>
    <n v="2"/>
    <s v="w"/>
    <n v="6"/>
    <n v="207.69417200000001"/>
    <n v="9"/>
    <n v="3.0000000000000009"/>
    <n v="8"/>
    <n v="8"/>
    <n v="2"/>
    <n v="8"/>
  </r>
  <r>
    <n v="24"/>
    <x v="2"/>
    <x v="0"/>
    <n v="3"/>
    <s v="w"/>
    <n v="1"/>
    <n v="330.64680599999997"/>
    <n v="3"/>
    <n v="7"/>
    <n v="8"/>
    <n v="9.0000000000000018"/>
    <n v="1"/>
    <n v="5"/>
  </r>
  <r>
    <n v="25"/>
    <x v="2"/>
    <x v="0"/>
    <n v="1"/>
    <s v="w"/>
    <n v="2"/>
    <n v="318.03563400000002"/>
    <n v="3"/>
    <n v="9"/>
    <n v="5.9999999999999991"/>
    <n v="5"/>
    <n v="1"/>
    <n v="9"/>
  </r>
  <r>
    <n v="26"/>
    <x v="2"/>
    <x v="0"/>
    <n v="2"/>
    <s v="m"/>
    <n v="4"/>
    <n v="459.3386559999999"/>
    <n v="2"/>
    <n v="6.0000000000000009"/>
    <n v="2.9999999999999996"/>
    <n v="6.0000000000000009"/>
    <n v="4"/>
    <n v="9"/>
  </r>
  <r>
    <n v="27"/>
    <x v="0"/>
    <x v="0"/>
    <n v="2"/>
    <s v="w"/>
    <n v="2"/>
    <n v="284.92186799999996"/>
    <n v="1"/>
    <n v="5"/>
    <n v="1"/>
    <n v="6.0000000000000009"/>
    <n v="1"/>
    <n v="5"/>
  </r>
  <r>
    <n v="28"/>
    <x v="2"/>
    <x v="0"/>
    <n v="2"/>
    <s v="w"/>
    <n v="3.0000000000000004"/>
    <n v="447.01696199999992"/>
    <n v="3"/>
    <n v="1.0000000000000004"/>
    <n v="5"/>
    <n v="8"/>
    <n v="2"/>
    <n v="9"/>
  </r>
  <r>
    <n v="29"/>
    <x v="1"/>
    <x v="0"/>
    <n v="3"/>
    <s v="m"/>
    <n v="5"/>
    <n v="494.26480599999991"/>
    <n v="4"/>
    <n v="5"/>
    <n v="3.9999999999999996"/>
    <n v="6.0000000000000009"/>
    <n v="3"/>
    <n v="5"/>
  </r>
  <r>
    <n v="30"/>
    <x v="3"/>
    <x v="0"/>
    <n v="2"/>
    <s v="m"/>
    <n v="1"/>
    <n v="339.64579600000002"/>
    <n v="4"/>
    <n v="3.0000000000000009"/>
    <n v="3.9999999999999996"/>
    <n v="6.0000000000000009"/>
    <n v="1"/>
    <n v="4"/>
  </r>
  <r>
    <n v="31"/>
    <x v="3"/>
    <x v="0"/>
    <n v="2"/>
    <s v="w"/>
    <n v="1"/>
    <n v="290.22057399999994"/>
    <n v="1"/>
    <n v="2.0000000000000004"/>
    <n v="5.9999999999999991"/>
    <n v="8"/>
    <n v="1"/>
    <n v="9"/>
  </r>
  <r>
    <n v="32"/>
    <x v="3"/>
    <x v="0"/>
    <n v="2"/>
    <s v="w"/>
    <n v="1"/>
    <n v="570.00735399999985"/>
    <n v="4"/>
    <n v="4"/>
    <n v="7"/>
    <n v="7"/>
    <n v="2"/>
    <n v="8"/>
  </r>
  <r>
    <n v="33"/>
    <x v="3"/>
    <x v="0"/>
    <n v="2"/>
    <s v="m"/>
    <n v="6"/>
    <n v="299.23214999999999"/>
    <n v="4"/>
    <n v="1.0000000000000004"/>
    <n v="5.9999999999999991"/>
    <n v="8"/>
    <n v="1"/>
    <n v="7.0000000000000009"/>
  </r>
  <r>
    <n v="34"/>
    <x v="2"/>
    <x v="0"/>
    <n v="2"/>
    <s v="w"/>
    <n v="1"/>
    <n v="437.47677399999992"/>
    <n v="3"/>
    <n v="3.0000000000000009"/>
    <n v="5.9999999999999991"/>
    <n v="5"/>
    <n v="1"/>
    <n v="8"/>
  </r>
  <r>
    <n v="35"/>
    <x v="2"/>
    <x v="0"/>
    <n v="3"/>
    <s v="w"/>
    <n v="1"/>
    <n v="94.445344000000006"/>
    <n v="4"/>
    <n v="4"/>
    <n v="8"/>
    <n v="9.0000000000000018"/>
    <n v="9"/>
    <n v="5"/>
  </r>
  <r>
    <n v="36"/>
    <x v="0"/>
    <x v="0"/>
    <n v="2"/>
    <s v="w"/>
    <n v="1"/>
    <n v="368.65652600000004"/>
    <n v="7"/>
    <n v="5"/>
    <n v="8"/>
    <n v="9.0000000000000018"/>
    <n v="7"/>
    <n v="3.0000000000000004"/>
  </r>
  <r>
    <n v="37"/>
    <x v="1"/>
    <x v="0"/>
    <n v="2"/>
    <s v="m"/>
    <n v="3.0000000000000004"/>
    <n v="250.57467399999999"/>
    <n v="3"/>
    <n v="3.0000000000000009"/>
    <n v="9"/>
    <n v="8"/>
    <n v="5"/>
    <n v="4"/>
  </r>
  <r>
    <n v="38"/>
    <x v="3"/>
    <x v="0"/>
    <n v="2"/>
    <s v="m"/>
    <n v="1"/>
    <n v="221.55135799999996"/>
    <n v="1"/>
    <n v="4"/>
    <n v="9"/>
    <n v="9.0000000000000018"/>
    <n v="4"/>
    <n v="3.0000000000000004"/>
  </r>
  <r>
    <n v="39"/>
    <x v="0"/>
    <x v="0"/>
    <n v="2"/>
    <s v="w"/>
    <n v="3.0000000000000004"/>
    <n v="234.69114199999999"/>
    <n v="4"/>
    <n v="6.0000000000000009"/>
    <n v="9"/>
    <n v="9.0000000000000018"/>
    <n v="5"/>
    <n v="3.0000000000000004"/>
  </r>
  <r>
    <n v="40"/>
    <x v="0"/>
    <x v="0"/>
    <n v="2"/>
    <s v="m"/>
    <n v="2"/>
    <n v="330.13078000000002"/>
    <n v="6"/>
    <n v="8"/>
    <n v="8"/>
    <n v="7"/>
    <n v="4"/>
    <n v="2.0000000000000004"/>
  </r>
  <r>
    <n v="41"/>
    <x v="2"/>
    <x v="0"/>
    <n v="2"/>
    <s v="w"/>
    <n v="1"/>
    <n v="492.18811599999992"/>
    <n v="5"/>
    <n v="7"/>
    <n v="9"/>
    <n v="8"/>
    <n v="2"/>
    <n v="6"/>
  </r>
  <r>
    <n v="42"/>
    <x v="3"/>
    <x v="0"/>
    <n v="2"/>
    <s v="w"/>
    <n v="3.0000000000000004"/>
    <n v="242.25532799999996"/>
    <n v="2"/>
    <n v="8"/>
    <n v="9"/>
    <n v="9.0000000000000018"/>
    <n v="5"/>
    <n v="6"/>
  </r>
  <r>
    <n v="43"/>
    <x v="0"/>
    <x v="0"/>
    <n v="2"/>
    <s v="m"/>
    <n v="6"/>
    <n v="431.24670399999991"/>
    <n v="5"/>
    <n v="8"/>
    <n v="9"/>
    <n v="9.0000000000000018"/>
    <n v="4"/>
    <n v="7.0000000000000009"/>
  </r>
  <r>
    <n v="44"/>
    <x v="2"/>
    <x v="0"/>
    <n v="2"/>
    <s v="w"/>
    <n v="1"/>
    <n v="418.01881799999995"/>
    <n v="4"/>
    <n v="3.0000000000000009"/>
    <n v="5.9999999999999991"/>
    <n v="1"/>
    <n v="4"/>
    <n v="5"/>
  </r>
  <r>
    <n v="45"/>
    <x v="0"/>
    <x v="0"/>
    <n v="2"/>
    <s v="m"/>
    <n v="2"/>
    <n v="532.48848799999996"/>
    <n v="4"/>
    <n v="4"/>
    <n v="2"/>
    <n v="5"/>
    <n v="1"/>
    <n v="8"/>
  </r>
  <r>
    <n v="46"/>
    <x v="3"/>
    <x v="0"/>
    <n v="3"/>
    <s v="m"/>
    <n v="1"/>
    <n v="365.45968199999999"/>
    <n v="4"/>
    <n v="1.0000000000000004"/>
    <n v="9"/>
    <n v="2"/>
    <n v="1"/>
    <n v="9"/>
  </r>
  <r>
    <n v="47"/>
    <x v="2"/>
    <x v="0"/>
    <n v="3"/>
    <s v="w"/>
    <n v="1"/>
    <n v="275.60822799999994"/>
    <n v="5"/>
    <n v="2.0000000000000004"/>
    <n v="5.9999999999999991"/>
    <n v="5"/>
    <n v="1"/>
    <n v="9"/>
  </r>
  <r>
    <n v="48"/>
    <x v="1"/>
    <x v="0"/>
    <n v="2"/>
    <s v="w"/>
    <n v="2"/>
    <n v="428.03727399999991"/>
    <n v="2"/>
    <n v="1.0000000000000004"/>
    <n v="5.9999999999999991"/>
    <n v="5"/>
    <n v="2"/>
    <n v="9"/>
  </r>
  <r>
    <n v="49"/>
    <x v="2"/>
    <x v="0"/>
    <n v="2"/>
    <s v="m"/>
    <n v="1"/>
    <n v="399.88239199999998"/>
    <n v="4"/>
    <n v="1.0000000000000004"/>
    <n v="7"/>
    <n v="8"/>
    <n v="1"/>
    <n v="6"/>
  </r>
  <r>
    <n v="50"/>
    <x v="3"/>
    <x v="0"/>
    <n v="2"/>
    <s v="m"/>
    <n v="5"/>
    <n v="541.51264999999989"/>
    <n v="3"/>
    <n v="2.0000000000000004"/>
    <n v="5.9999999999999991"/>
    <n v="8"/>
    <n v="1"/>
    <n v="5"/>
  </r>
  <r>
    <n v="51"/>
    <x v="2"/>
    <x v="0"/>
    <n v="2"/>
    <s v="w"/>
    <n v="5"/>
    <n v="398.64896399999992"/>
    <n v="2"/>
    <n v="3.0000000000000009"/>
    <n v="7"/>
    <n v="7"/>
    <n v="3"/>
    <n v="5"/>
  </r>
  <r>
    <n v="52"/>
    <x v="0"/>
    <x v="0"/>
    <n v="2"/>
    <s v="m"/>
    <n v="2"/>
    <n v="453.73788599999995"/>
    <n v="1"/>
    <n v="2.0000000000000004"/>
    <n v="7"/>
    <n v="8"/>
    <n v="1"/>
    <n v="7.0000000000000009"/>
  </r>
  <r>
    <n v="53"/>
    <x v="1"/>
    <x v="0"/>
    <n v="2"/>
    <s v="m"/>
    <n v="1"/>
    <n v="212.38874999999999"/>
    <n v="2"/>
    <n v="1.0000000000000004"/>
    <n v="5.9999999999999991"/>
    <n v="8"/>
    <n v="4"/>
    <n v="7.0000000000000009"/>
  </r>
  <r>
    <n v="54"/>
    <x v="0"/>
    <x v="0"/>
    <n v="2"/>
    <s v="m"/>
    <n v="1"/>
    <n v="155.62588999999997"/>
    <n v="1"/>
    <n v="3.0000000000000009"/>
    <n v="5.9999999999999991"/>
    <n v="9.0000000000000018"/>
    <n v="2"/>
    <n v="7.0000000000000009"/>
  </r>
  <r>
    <n v="55"/>
    <x v="0"/>
    <x v="0"/>
    <n v="2"/>
    <s v="w"/>
    <n v="1"/>
    <n v="534.84206999999992"/>
    <n v="1"/>
    <n v="1.0000000000000004"/>
    <n v="7"/>
    <n v="8"/>
    <n v="2"/>
    <n v="9"/>
  </r>
  <r>
    <n v="56"/>
    <x v="0"/>
    <x v="0"/>
    <n v="2"/>
    <s v="m"/>
    <n v="2"/>
    <n v="559.67424799999992"/>
    <n v="1"/>
    <n v="1.0000000000000004"/>
    <n v="2.9999999999999996"/>
    <n v="8"/>
    <n v="2"/>
    <n v="6"/>
  </r>
  <r>
    <n v="57"/>
    <x v="0"/>
    <x v="0"/>
    <n v="2"/>
    <s v="m"/>
    <n v="1"/>
    <n v="499.99143599999991"/>
    <n v="4"/>
    <n v="2.0000000000000004"/>
    <n v="5"/>
    <n v="8"/>
    <n v="6"/>
    <n v="5"/>
  </r>
  <r>
    <n v="58"/>
    <x v="0"/>
    <x v="0"/>
    <n v="2"/>
    <s v="m"/>
    <n v="4"/>
    <n v="394.86057800000003"/>
    <n v="1"/>
    <n v="3.0000000000000009"/>
    <n v="5"/>
    <n v="7"/>
    <n v="5"/>
    <n v="6"/>
  </r>
  <r>
    <n v="59"/>
    <x v="0"/>
    <x v="0"/>
    <n v="2"/>
    <s v="w"/>
    <n v="2"/>
    <n v="321.52195599999999"/>
    <n v="4"/>
    <n v="1.0000000000000004"/>
    <n v="8"/>
    <n v="8"/>
    <n v="5"/>
    <n v="9"/>
  </r>
  <r>
    <n v="60"/>
    <x v="1"/>
    <x v="0"/>
    <n v="2"/>
    <s v="m"/>
    <n v="1"/>
    <n v="422.33581599999997"/>
    <n v="4"/>
    <n v="4"/>
    <n v="9"/>
    <n v="7"/>
    <n v="2"/>
    <n v="9"/>
  </r>
  <r>
    <n v="61"/>
    <x v="3"/>
    <x v="0"/>
    <n v="3"/>
    <s v="m"/>
    <n v="1"/>
    <n v="383.43248999999992"/>
    <n v="3"/>
    <n v="1.0000000000000004"/>
    <n v="9"/>
    <n v="9.0000000000000018"/>
    <n v="2"/>
    <n v="8"/>
  </r>
  <r>
    <n v="62"/>
    <x v="0"/>
    <x v="0"/>
    <n v="3"/>
    <s v="m"/>
    <n v="2"/>
    <n v="487.43060799999989"/>
    <n v="4"/>
    <n v="3.0000000000000009"/>
    <n v="2"/>
    <n v="9.0000000000000018"/>
    <n v="2"/>
    <n v="8"/>
  </r>
  <r>
    <n v="63"/>
    <x v="0"/>
    <x v="0"/>
    <n v="3"/>
    <s v="w"/>
    <n v="6"/>
    <n v="364.61641999999995"/>
    <n v="4"/>
    <n v="1.0000000000000004"/>
    <n v="3.9999999999999996"/>
    <n v="8"/>
    <n v="3"/>
    <n v="6"/>
  </r>
  <r>
    <n v="64"/>
    <x v="0"/>
    <x v="0"/>
    <n v="3"/>
    <s v="w"/>
    <n v="4"/>
    <n v="258.80591799999996"/>
    <n v="3"/>
    <n v="1.0000000000000004"/>
    <n v="7"/>
    <n v="8"/>
    <n v="1"/>
    <n v="8"/>
  </r>
  <r>
    <n v="65"/>
    <x v="0"/>
    <x v="0"/>
    <n v="2"/>
    <s v="w"/>
    <n v="1"/>
    <n v="433.90234999999996"/>
    <n v="2"/>
    <n v="2.0000000000000004"/>
    <n v="5.9999999999999991"/>
    <n v="7"/>
    <n v="2"/>
    <n v="9"/>
  </r>
  <r>
    <n v="66"/>
    <x v="3"/>
    <x v="0"/>
    <n v="2"/>
    <s v="m"/>
    <n v="3.0000000000000004"/>
    <n v="173.47283800000002"/>
    <n v="3"/>
    <n v="2.0000000000000004"/>
    <n v="5"/>
    <n v="7"/>
    <n v="3"/>
    <n v="8"/>
  </r>
  <r>
    <n v="67"/>
    <x v="2"/>
    <x v="0"/>
    <n v="2"/>
    <s v="m"/>
    <n v="4"/>
    <n v="351.60249599999997"/>
    <n v="5"/>
    <n v="1.0000000000000004"/>
    <n v="9"/>
    <n v="7"/>
    <n v="2"/>
    <n v="5"/>
  </r>
  <r>
    <n v="68"/>
    <x v="3"/>
    <x v="0"/>
    <n v="2"/>
    <s v="w"/>
    <n v="5"/>
    <n v="187.59433000000001"/>
    <n v="3"/>
    <n v="2.0000000000000004"/>
    <n v="8"/>
    <n v="7"/>
    <n v="1"/>
    <n v="5"/>
  </r>
  <r>
    <n v="69"/>
    <x v="0"/>
    <x v="0"/>
    <n v="2"/>
    <s v="w"/>
    <n v="3.0000000000000004"/>
    <n v="446.21145799999994"/>
    <n v="3"/>
    <n v="2.0000000000000004"/>
    <n v="8"/>
    <n v="6.0000000000000009"/>
    <n v="2"/>
    <n v="6"/>
  </r>
  <r>
    <n v="70"/>
    <x v="0"/>
    <x v="0"/>
    <n v="2"/>
    <s v="w"/>
    <n v="4"/>
    <n v="222.67151199999995"/>
    <n v="3"/>
    <n v="1.0000000000000004"/>
    <n v="8"/>
    <n v="5"/>
    <n v="2"/>
    <n v="6"/>
  </r>
  <r>
    <n v="71"/>
    <x v="3"/>
    <x v="0"/>
    <n v="2"/>
    <s v="m"/>
    <n v="2"/>
    <n v="436.78454399999998"/>
    <n v="2"/>
    <n v="3.0000000000000009"/>
    <n v="8"/>
    <n v="5"/>
    <n v="3"/>
    <n v="5"/>
  </r>
  <r>
    <n v="72"/>
    <x v="1"/>
    <x v="0"/>
    <n v="3"/>
    <s v="w"/>
    <n v="1"/>
    <n v="484.90082199999995"/>
    <n v="2"/>
    <n v="1.0000000000000004"/>
    <n v="8"/>
    <n v="5"/>
    <n v="4"/>
    <n v="4"/>
  </r>
  <r>
    <n v="73"/>
    <x v="1"/>
    <x v="0"/>
    <n v="2"/>
    <s v="m"/>
    <n v="4"/>
    <n v="438.58434200000005"/>
    <n v="1"/>
    <n v="1.0000000000000004"/>
    <n v="8"/>
    <n v="7"/>
    <n v="4"/>
    <n v="7.0000000000000009"/>
  </r>
  <r>
    <n v="74"/>
    <x v="0"/>
    <x v="0"/>
    <n v="3"/>
    <s v="m"/>
    <n v="1"/>
    <n v="426.53953999999993"/>
    <n v="2"/>
    <n v="2.0000000000000004"/>
    <n v="5.9999999999999991"/>
    <n v="4.0000000000000009"/>
    <n v="3"/>
    <n v="7.0000000000000009"/>
  </r>
  <r>
    <n v="75"/>
    <x v="1"/>
    <x v="0"/>
    <n v="2"/>
    <s v="m"/>
    <n v="3.0000000000000004"/>
    <n v="545.79188999999997"/>
    <n v="2"/>
    <n v="3.0000000000000009"/>
    <n v="9"/>
    <n v="5"/>
    <n v="3"/>
    <n v="6"/>
  </r>
  <r>
    <n v="76"/>
    <x v="3"/>
    <x v="0"/>
    <n v="3"/>
    <s v="m"/>
    <n v="2"/>
    <n v="494.20187600000003"/>
    <n v="2"/>
    <n v="4"/>
    <n v="8"/>
    <n v="8"/>
    <n v="2"/>
    <n v="10"/>
  </r>
  <r>
    <n v="77"/>
    <x v="2"/>
    <x v="0"/>
    <n v="2"/>
    <s v="w"/>
    <n v="4"/>
    <n v="202.14374599999999"/>
    <n v="2"/>
    <n v="4"/>
    <n v="8"/>
    <n v="9.0000000000000018"/>
    <n v="2"/>
    <n v="7.0000000000000009"/>
  </r>
  <r>
    <n v="78"/>
    <x v="0"/>
    <x v="0"/>
    <n v="2"/>
    <s v="w"/>
    <n v="3.0000000000000004"/>
    <n v="294.13481999999993"/>
    <n v="1"/>
    <n v="7"/>
    <n v="8"/>
    <n v="6.0000000000000009"/>
    <n v="3"/>
    <n v="9"/>
  </r>
  <r>
    <n v="79"/>
    <x v="0"/>
    <x v="0"/>
    <n v="2"/>
    <s v="w"/>
    <n v="6"/>
    <n v="482.01862799999998"/>
    <n v="2"/>
    <n v="6.0000000000000009"/>
    <n v="9"/>
    <n v="7"/>
    <n v="3"/>
    <n v="8"/>
  </r>
  <r>
    <n v="80"/>
    <x v="1"/>
    <x v="0"/>
    <n v="3"/>
    <s v="m"/>
    <n v="4"/>
    <n v="424.13561399999992"/>
    <n v="1"/>
    <n v="6.0000000000000009"/>
    <n v="5.9999999999999991"/>
    <n v="5"/>
    <n v="3"/>
    <n v="5"/>
  </r>
  <r>
    <n v="81"/>
    <x v="1"/>
    <x v="0"/>
    <n v="3"/>
    <s v="w"/>
    <n v="3.0000000000000004"/>
    <n v="261.14691399999998"/>
    <n v="3"/>
    <n v="4"/>
    <n v="7"/>
    <n v="7"/>
    <n v="1"/>
    <n v="6"/>
  </r>
  <r>
    <n v="82"/>
    <x v="3"/>
    <x v="0"/>
    <n v="2"/>
    <s v="w"/>
    <n v="3.0000000000000004"/>
    <n v="161.20148799999998"/>
    <n v="2"/>
    <n v="5"/>
    <n v="5"/>
    <n v="9.0000000000000018"/>
    <n v="2"/>
    <n v="8"/>
  </r>
  <r>
    <n v="83"/>
    <x v="3"/>
    <x v="0"/>
    <n v="1"/>
    <s v="w"/>
    <n v="3.0000000000000004"/>
    <n v="238.79417799999996"/>
    <n v="2"/>
    <n v="4"/>
    <n v="5"/>
    <n v="8"/>
    <n v="1"/>
    <n v="6"/>
  </r>
  <r>
    <n v="84"/>
    <x v="0"/>
    <x v="0"/>
    <n v="1"/>
    <s v="m"/>
    <n v="1"/>
    <n v="588.28222600000004"/>
    <n v="5"/>
    <n v="2.0000000000000004"/>
    <n v="8"/>
    <n v="9.0000000000000018"/>
    <n v="2"/>
    <n v="8"/>
  </r>
  <r>
    <n v="85"/>
    <x v="0"/>
    <x v="0"/>
    <n v="3"/>
    <s v="w"/>
    <n v="1"/>
    <n v="367.29723799999994"/>
    <n v="7"/>
    <n v="2.0000000000000004"/>
    <n v="9"/>
    <n v="9.0000000000000018"/>
    <n v="2"/>
    <n v="9"/>
  </r>
  <r>
    <n v="86"/>
    <x v="0"/>
    <x v="0"/>
    <n v="2"/>
    <s v="w"/>
    <n v="1"/>
    <n v="403.04147799999998"/>
    <n v="4"/>
    <n v="1.0000000000000004"/>
    <n v="7"/>
    <n v="6.0000000000000009"/>
    <n v="4"/>
    <n v="9"/>
  </r>
  <r>
    <n v="87"/>
    <x v="3"/>
    <x v="0"/>
    <n v="2"/>
    <s v="w"/>
    <n v="3.0000000000000004"/>
    <n v="565.66518399999995"/>
    <n v="4"/>
    <n v="3.0000000000000009"/>
    <n v="3.9999999999999996"/>
    <n v="7"/>
    <n v="4"/>
    <n v="8"/>
  </r>
  <r>
    <n v="88"/>
    <x v="3"/>
    <x v="0"/>
    <n v="2"/>
    <s v="m"/>
    <n v="2"/>
    <n v="269.17678199999995"/>
    <n v="2"/>
    <n v="1.0000000000000004"/>
    <n v="8"/>
    <n v="9.0000000000000018"/>
    <n v="6"/>
    <n v="9"/>
  </r>
  <r>
    <n v="89"/>
    <x v="1"/>
    <x v="0"/>
    <n v="2"/>
    <s v="m"/>
    <n v="2"/>
    <n v="377.55482799999999"/>
    <n v="4"/>
    <n v="4"/>
    <n v="8"/>
    <n v="9.0000000000000018"/>
    <n v="6"/>
    <n v="9"/>
  </r>
  <r>
    <n v="90"/>
    <x v="3"/>
    <x v="0"/>
    <n v="2"/>
    <s v="w"/>
    <n v="2"/>
    <n v="507.63113799999996"/>
    <n v="3"/>
    <n v="1.0000000000000004"/>
    <n v="9"/>
    <n v="8"/>
    <n v="3"/>
    <n v="5"/>
  </r>
  <r>
    <n v="91"/>
    <x v="3"/>
    <x v="0"/>
    <n v="2"/>
    <s v="w"/>
    <n v="3.0000000000000004"/>
    <n v="353.96866399999999"/>
    <n v="3"/>
    <n v="2.0000000000000004"/>
    <n v="8"/>
    <n v="9.0000000000000018"/>
    <n v="4"/>
    <n v="8"/>
  </r>
  <r>
    <n v="92"/>
    <x v="0"/>
    <x v="0"/>
    <n v="2"/>
    <s v="w"/>
    <n v="3.0000000000000004"/>
    <n v="145.70812199999997"/>
    <n v="3"/>
    <n v="3.0000000000000009"/>
    <n v="7"/>
    <n v="9.0000000000000018"/>
    <n v="2"/>
    <n v="9"/>
  </r>
  <r>
    <n v="93"/>
    <x v="1"/>
    <x v="0"/>
    <n v="2"/>
    <s v="w"/>
    <n v="1"/>
    <n v="440.15759200000002"/>
    <n v="2"/>
    <n v="2.0000000000000004"/>
    <n v="8"/>
    <n v="9.0000000000000018"/>
    <n v="2"/>
    <n v="7.0000000000000009"/>
  </r>
  <r>
    <n v="94"/>
    <x v="3"/>
    <x v="0"/>
    <n v="2"/>
    <s v="m"/>
    <n v="1"/>
    <n v="361.57060799999994"/>
    <n v="2"/>
    <n v="1.0000000000000004"/>
    <n v="8"/>
    <n v="9.0000000000000018"/>
    <n v="1"/>
    <n v="8"/>
  </r>
  <r>
    <n v="95"/>
    <x v="0"/>
    <x v="0"/>
    <n v="2"/>
    <s v="m"/>
    <n v="2"/>
    <n v="452.26532399999996"/>
    <n v="1"/>
    <n v="2.0000000000000004"/>
    <n v="5.9999999999999991"/>
    <n v="9.0000000000000018"/>
    <n v="4"/>
    <n v="9"/>
  </r>
  <r>
    <n v="96"/>
    <x v="0"/>
    <x v="0"/>
    <n v="1"/>
    <s v="m"/>
    <n v="2"/>
    <n v="151.10751599999998"/>
    <n v="1"/>
    <n v="1.0000000000000004"/>
    <n v="8"/>
    <n v="9.0000000000000018"/>
    <n v="4"/>
    <n v="7.0000000000000009"/>
  </r>
  <r>
    <n v="97"/>
    <x v="0"/>
    <x v="0"/>
    <n v="2"/>
    <s v="m"/>
    <n v="4"/>
    <n v="335.71896399999997"/>
    <n v="1"/>
    <n v="2.0000000000000004"/>
    <n v="8"/>
    <n v="9.0000000000000018"/>
    <n v="4"/>
    <n v="9"/>
  </r>
  <r>
    <n v="98"/>
    <x v="3"/>
    <x v="0"/>
    <n v="2"/>
    <s v="m"/>
    <n v="2"/>
    <n v="433.53735599999993"/>
    <n v="1"/>
    <n v="1.0000000000000004"/>
    <n v="9"/>
    <n v="8"/>
    <n v="5"/>
    <n v="7.0000000000000009"/>
  </r>
  <r>
    <n v="99"/>
    <x v="0"/>
    <x v="0"/>
    <n v="2"/>
    <s v="w"/>
    <n v="3.0000000000000004"/>
    <n v="192.30149399999996"/>
    <n v="1"/>
    <n v="1.0000000000000004"/>
    <n v="9"/>
    <n v="6.0000000000000009"/>
    <n v="3"/>
    <n v="9"/>
  </r>
  <r>
    <n v="100"/>
    <x v="1"/>
    <x v="0"/>
    <n v="2"/>
    <s v="m"/>
    <n v="2"/>
    <n v="381.84665399999994"/>
    <n v="1"/>
    <n v="4"/>
    <n v="9"/>
    <n v="9.0000000000000018"/>
    <n v="4"/>
    <n v="6"/>
  </r>
  <r>
    <n v="101"/>
    <x v="2"/>
    <x v="0"/>
    <n v="2"/>
    <s v="m"/>
    <n v="4"/>
    <n v="535.81119200000001"/>
    <n v="5"/>
    <n v="1.0000000000000004"/>
    <n v="9"/>
    <n v="9.0000000000000018"/>
    <n v="5"/>
    <n v="8"/>
  </r>
  <r>
    <n v="102"/>
    <x v="3"/>
    <x v="0"/>
    <n v="2"/>
    <s v="m"/>
    <n v="1"/>
    <n v="179.501532"/>
    <n v="5"/>
    <n v="4"/>
    <n v="9"/>
    <n v="9.0000000000000018"/>
    <n v="4"/>
    <n v="7.0000000000000009"/>
  </r>
  <r>
    <n v="103"/>
    <x v="3"/>
    <x v="0"/>
    <n v="2"/>
    <s v="m"/>
    <n v="2"/>
    <n v="236.05042999999998"/>
    <n v="4"/>
    <n v="1.0000000000000004"/>
    <n v="7"/>
    <n v="9.0000000000000018"/>
    <n v="5"/>
    <n v="8"/>
  </r>
  <r>
    <n v="104"/>
    <x v="3"/>
    <x v="0"/>
    <n v="2"/>
    <s v="w"/>
    <n v="2"/>
    <n v="423.43079799999998"/>
    <n v="7"/>
    <n v="2.0000000000000004"/>
    <n v="8"/>
    <n v="9.0000000000000018"/>
    <n v="4"/>
    <n v="6"/>
  </r>
  <r>
    <n v="105"/>
    <x v="1"/>
    <x v="0"/>
    <n v="2"/>
    <s v="w"/>
    <n v="2"/>
    <n v="329.37561999999997"/>
    <n v="7"/>
    <n v="1.0000000000000004"/>
    <n v="5.9999999999999991"/>
    <n v="8"/>
    <n v="2"/>
    <n v="9"/>
  </r>
  <r>
    <n v="106"/>
    <x v="3"/>
    <x v="0"/>
    <n v="3"/>
    <s v="m"/>
    <n v="3.0000000000000004"/>
    <n v="480.48313599999994"/>
    <n v="8"/>
    <n v="2.0000000000000004"/>
    <n v="7"/>
    <n v="6.0000000000000009"/>
    <n v="2"/>
    <n v="6"/>
  </r>
  <r>
    <n v="107"/>
    <x v="1"/>
    <x v="0"/>
    <n v="2"/>
    <s v="m"/>
    <n v="4"/>
    <n v="357.24102399999992"/>
    <n v="4"/>
    <n v="2.0000000000000004"/>
    <n v="8"/>
    <n v="7"/>
    <n v="2"/>
    <n v="1"/>
  </r>
  <r>
    <n v="108"/>
    <x v="2"/>
    <x v="0"/>
    <n v="3"/>
    <s v="w"/>
    <n v="2"/>
    <n v="40.061237999999989"/>
    <n v="5"/>
    <n v="3.0000000000000009"/>
    <n v="8"/>
    <n v="10"/>
    <n v="1"/>
    <n v="3.0000000000000004"/>
  </r>
  <r>
    <n v="109"/>
    <x v="3"/>
    <x v="0"/>
    <n v="2"/>
    <s v="w"/>
    <n v="1"/>
    <n v="194.65507599999998"/>
    <n v="1"/>
    <n v="1.0000000000000004"/>
    <n v="2.9999999999999996"/>
    <n v="8"/>
    <n v="1"/>
    <n v="3.0000000000000004"/>
  </r>
  <r>
    <n v="110"/>
    <x v="1"/>
    <x v="0"/>
    <n v="3"/>
    <s v="w"/>
    <n v="2"/>
    <n v="317.80908599999998"/>
    <n v="4"/>
    <n v="2.0000000000000004"/>
    <n v="2.9999999999999996"/>
    <n v="7"/>
    <n v="2"/>
    <n v="3.0000000000000004"/>
  </r>
  <r>
    <n v="111"/>
    <x v="2"/>
    <x v="0"/>
    <n v="2"/>
    <s v="m"/>
    <n v="3.0000000000000004"/>
    <n v="502.96173199999993"/>
    <n v="4"/>
    <n v="1.0000000000000004"/>
    <n v="5"/>
    <n v="9.0000000000000018"/>
    <n v="4"/>
    <n v="4"/>
  </r>
  <r>
    <n v="112"/>
    <x v="0"/>
    <x v="0"/>
    <n v="2"/>
    <s v="m"/>
    <n v="2"/>
    <n v="90.304549999999992"/>
    <n v="6"/>
    <n v="1.0000000000000004"/>
    <n v="2.9999999999999996"/>
    <n v="9.0000000000000018"/>
    <n v="3"/>
    <n v="5"/>
  </r>
  <r>
    <n v="113"/>
    <x v="0"/>
    <x v="0"/>
    <n v="2"/>
    <s v="m"/>
    <n v="3.0000000000000004"/>
    <n v="433.49959799999993"/>
    <n v="8"/>
    <n v="1.0000000000000004"/>
    <n v="5.9999999999999991"/>
    <n v="7"/>
    <n v="1"/>
    <n v="3.0000000000000004"/>
  </r>
  <r>
    <n v="114"/>
    <x v="0"/>
    <x v="0"/>
    <n v="3"/>
    <s v="m"/>
    <n v="1"/>
    <n v="355.23984999999993"/>
    <n v="7"/>
    <n v="2.0000000000000004"/>
    <n v="8"/>
    <n v="9.0000000000000018"/>
    <n v="4"/>
    <n v="6"/>
  </r>
  <r>
    <n v="115"/>
    <x v="0"/>
    <x v="0"/>
    <n v="3"/>
    <s v="w"/>
    <n v="1"/>
    <n v="350.29355199999998"/>
    <n v="9"/>
    <n v="3.0000000000000009"/>
    <n v="5.9999999999999991"/>
    <n v="9.0000000000000018"/>
    <n v="3"/>
    <n v="5"/>
  </r>
  <r>
    <n v="116"/>
    <x v="3"/>
    <x v="0"/>
    <n v="2"/>
    <s v="m"/>
    <n v="3.0000000000000004"/>
    <n v="344.75571199999996"/>
    <n v="4"/>
    <n v="3.0000000000000009"/>
    <n v="5"/>
    <n v="5"/>
    <n v="3"/>
    <n v="3.0000000000000004"/>
  </r>
  <r>
    <n v="117"/>
    <x v="2"/>
    <x v="0"/>
    <n v="1"/>
    <s v="w"/>
    <n v="5"/>
    <n v="391.86510999999996"/>
    <n v="6"/>
    <n v="2.0000000000000004"/>
    <n v="8"/>
    <n v="4.0000000000000009"/>
    <n v="2"/>
    <n v="6"/>
  </r>
  <r>
    <n v="118"/>
    <x v="3"/>
    <x v="0"/>
    <n v="1"/>
    <s v="w"/>
    <n v="1"/>
    <n v="313.86966799999993"/>
    <n v="4"/>
    <n v="4"/>
    <n v="9"/>
    <n v="5"/>
    <n v="1"/>
    <n v="3.0000000000000004"/>
  </r>
  <r>
    <n v="119"/>
    <x v="1"/>
    <x v="1"/>
    <n v="3"/>
    <s v="m"/>
    <n v="4"/>
    <n v="436.87264599999997"/>
    <n v="4"/>
    <n v="2.0000000000000004"/>
    <n v="1"/>
    <n v="8"/>
    <n v="7"/>
    <n v="1"/>
  </r>
  <r>
    <n v="120"/>
    <x v="2"/>
    <x v="1"/>
    <n v="2"/>
    <s v="w"/>
    <n v="6"/>
    <n v="449.94949999999994"/>
    <n v="9"/>
    <n v="2.0000000000000004"/>
    <n v="1"/>
    <n v="6.0000000000000009"/>
    <n v="7"/>
    <n v="1"/>
  </r>
  <r>
    <n v="121"/>
    <x v="1"/>
    <x v="1"/>
    <n v="2"/>
    <s v="m"/>
    <n v="6"/>
    <n v="344.22710000000001"/>
    <n v="8"/>
    <n v="6.0000000000000009"/>
    <n v="1"/>
    <n v="7"/>
    <n v="9"/>
    <n v="1"/>
  </r>
  <r>
    <n v="122"/>
    <x v="3"/>
    <x v="1"/>
    <n v="2"/>
    <s v="w"/>
    <n v="4"/>
    <n v="148.13721999999999"/>
    <n v="6"/>
    <n v="6.0000000000000009"/>
    <n v="2.9999999999999996"/>
    <n v="8"/>
    <n v="8"/>
    <n v="4"/>
  </r>
  <r>
    <n v="123"/>
    <x v="0"/>
    <x v="1"/>
    <n v="2"/>
    <s v="w"/>
    <n v="2"/>
    <n v="306.54461600000002"/>
    <n v="5"/>
    <n v="4"/>
    <n v="1"/>
    <n v="6.0000000000000009"/>
    <n v="9"/>
    <n v="5"/>
  </r>
  <r>
    <n v="124"/>
    <x v="3"/>
    <x v="1"/>
    <n v="2"/>
    <s v="m"/>
    <n v="2"/>
    <n v="326.44308199999995"/>
    <n v="6"/>
    <n v="2.0000000000000004"/>
    <n v="2.9999999999999996"/>
    <n v="7"/>
    <n v="8"/>
    <n v="1"/>
  </r>
  <r>
    <n v="125"/>
    <x v="2"/>
    <x v="1"/>
    <n v="2"/>
    <s v="m"/>
    <n v="5"/>
    <n v="457.38782599999996"/>
    <n v="1"/>
    <n v="7"/>
    <n v="2.9999999999999996"/>
    <n v="7"/>
    <n v="9"/>
    <n v="1"/>
  </r>
  <r>
    <n v="126"/>
    <x v="2"/>
    <x v="1"/>
    <n v="2"/>
    <s v="w"/>
    <n v="6"/>
    <n v="249.73141199999998"/>
    <n v="1"/>
    <n v="8"/>
    <n v="1"/>
    <n v="5"/>
    <n v="10"/>
    <n v="3.0000000000000004"/>
  </r>
  <r>
    <n v="127"/>
    <x v="3"/>
    <x v="1"/>
    <n v="2"/>
    <s v="w"/>
    <n v="2"/>
    <n v="353.44005199999992"/>
    <n v="1"/>
    <n v="9"/>
    <n v="2"/>
    <n v="8"/>
    <n v="6"/>
    <n v="1"/>
  </r>
  <r>
    <n v="128"/>
    <x v="0"/>
    <x v="1"/>
    <n v="2"/>
    <s v="w"/>
    <n v="4"/>
    <n v="494.55428399999994"/>
    <n v="1"/>
    <n v="10"/>
    <n v="3.9999999999999996"/>
    <n v="7"/>
    <n v="4"/>
    <n v="1"/>
  </r>
  <r>
    <n v="129"/>
    <x v="0"/>
    <x v="1"/>
    <n v="2"/>
    <s v="m"/>
    <n v="6"/>
    <n v="393.66490799999991"/>
    <n v="4"/>
    <n v="9"/>
    <n v="2.9999999999999996"/>
    <n v="7"/>
    <n v="3"/>
    <n v="2.0000000000000004"/>
  </r>
  <r>
    <n v="130"/>
    <x v="0"/>
    <x v="1"/>
    <n v="1"/>
    <s v="w"/>
    <n v="3.0000000000000004"/>
    <n v="487.3173339999999"/>
    <n v="3"/>
    <n v="5"/>
    <n v="2"/>
    <n v="4.0000000000000009"/>
    <n v="2"/>
    <n v="6"/>
  </r>
  <r>
    <n v="131"/>
    <x v="1"/>
    <x v="1"/>
    <n v="3"/>
    <s v="w"/>
    <n v="5"/>
    <n v="398.69930799999992"/>
    <n v="2"/>
    <n v="8"/>
    <n v="1"/>
    <n v="7"/>
    <n v="5"/>
    <n v="7.0000000000000009"/>
  </r>
  <r>
    <n v="132"/>
    <x v="2"/>
    <x v="1"/>
    <n v="2"/>
    <s v="m"/>
    <n v="2"/>
    <n v="393.57680599999998"/>
    <n v="1"/>
    <n v="9"/>
    <n v="1"/>
    <n v="3.0000000000000004"/>
    <n v="8"/>
    <n v="3.0000000000000004"/>
  </r>
  <r>
    <n v="133"/>
    <x v="0"/>
    <x v="1"/>
    <n v="2"/>
    <s v="w"/>
    <n v="5"/>
    <n v="297.47010999999998"/>
    <n v="1"/>
    <n v="6.0000000000000009"/>
    <n v="2"/>
    <n v="4.0000000000000009"/>
    <n v="5"/>
    <n v="2.0000000000000004"/>
  </r>
  <r>
    <n v="134"/>
    <x v="0"/>
    <x v="1"/>
    <n v="2"/>
    <s v="w"/>
    <n v="5"/>
    <n v="222.83512999999999"/>
    <n v="1"/>
    <n v="4"/>
    <n v="2"/>
    <n v="3.0000000000000004"/>
    <n v="5"/>
    <n v="1"/>
  </r>
  <r>
    <n v="135"/>
    <x v="0"/>
    <x v="1"/>
    <n v="2"/>
    <s v="m"/>
    <n v="5"/>
    <n v="367.04551799999996"/>
    <n v="8"/>
    <n v="2.0000000000000004"/>
    <n v="1"/>
    <n v="1"/>
    <n v="2"/>
    <n v="1"/>
  </r>
  <r>
    <n v="136"/>
    <x v="1"/>
    <x v="1"/>
    <n v="2"/>
    <s v="w"/>
    <n v="2"/>
    <n v="468.35023199999995"/>
    <n v="5"/>
    <n v="6.0000000000000009"/>
    <n v="1"/>
    <n v="9.0000000000000018"/>
    <n v="3"/>
    <n v="3.0000000000000004"/>
  </r>
  <r>
    <n v="137"/>
    <x v="1"/>
    <x v="1"/>
    <n v="2"/>
    <s v="m"/>
    <n v="6"/>
    <n v="458.31918999999994"/>
    <n v="6"/>
    <n v="7"/>
    <n v="1"/>
    <n v="3.0000000000000004"/>
    <n v="1"/>
    <n v="1"/>
  </r>
  <r>
    <n v="138"/>
    <x v="0"/>
    <x v="1"/>
    <n v="2"/>
    <s v="w"/>
    <n v="5"/>
    <n v="492.88034599999997"/>
    <n v="9"/>
    <n v="8"/>
    <n v="1"/>
    <n v="5"/>
    <n v="2"/>
    <n v="1"/>
  </r>
  <r>
    <n v="139"/>
    <x v="2"/>
    <x v="1"/>
    <n v="2"/>
    <s v="w"/>
    <n v="5"/>
    <n v="243.450998"/>
    <n v="8"/>
    <n v="8"/>
    <n v="1"/>
    <n v="5"/>
    <n v="5"/>
    <n v="1"/>
  </r>
  <r>
    <n v="140"/>
    <x v="3"/>
    <x v="1"/>
    <n v="2"/>
    <s v="w"/>
    <n v="6"/>
    <n v="272.53724399999999"/>
    <n v="9"/>
    <n v="3.0000000000000009"/>
    <n v="5.9999999999999991"/>
    <n v="3.0000000000000004"/>
    <n v="8"/>
    <n v="4"/>
  </r>
  <r>
    <n v="141"/>
    <x v="1"/>
    <x v="1"/>
    <n v="2"/>
    <s v="w"/>
    <n v="2"/>
    <n v="484.07014599999997"/>
    <n v="8"/>
    <n v="7"/>
    <n v="3.9999999999999996"/>
    <n v="1"/>
    <n v="9"/>
    <n v="2.0000000000000004"/>
  </r>
  <r>
    <n v="142"/>
    <x v="2"/>
    <x v="1"/>
    <n v="3"/>
    <s v="w"/>
    <n v="3.0000000000000004"/>
    <n v="156.40622199999996"/>
    <n v="8"/>
    <n v="6.0000000000000009"/>
    <n v="3.9999999999999996"/>
    <n v="6.0000000000000009"/>
    <n v="9"/>
    <n v="1"/>
  </r>
  <r>
    <n v="143"/>
    <x v="0"/>
    <x v="1"/>
    <n v="3"/>
    <s v="m"/>
    <n v="1"/>
    <n v="441.49170799999996"/>
    <n v="9"/>
    <n v="7"/>
    <n v="3.9999999999999996"/>
    <n v="5"/>
    <n v="7"/>
    <n v="3.0000000000000004"/>
  </r>
  <r>
    <n v="144"/>
    <x v="2"/>
    <x v="1"/>
    <n v="3"/>
    <s v="w"/>
    <n v="2"/>
    <n v="137.45170599999997"/>
    <n v="8"/>
    <n v="5"/>
    <n v="2"/>
    <n v="5"/>
    <n v="8"/>
    <n v="1"/>
  </r>
  <r>
    <n v="145"/>
    <x v="3"/>
    <x v="1"/>
    <n v="3"/>
    <s v="w"/>
    <n v="6"/>
    <n v="403.64560599999993"/>
    <n v="8"/>
    <n v="7"/>
    <n v="5"/>
    <n v="4.0000000000000009"/>
    <n v="8"/>
    <n v="1"/>
  </r>
  <r>
    <n v="146"/>
    <x v="1"/>
    <x v="1"/>
    <n v="3"/>
    <s v="w"/>
    <n v="6"/>
    <n v="483.01292199999995"/>
    <n v="6"/>
    <n v="9"/>
    <n v="9"/>
    <n v="6.0000000000000009"/>
    <n v="9"/>
    <n v="1"/>
  </r>
  <r>
    <n v="147"/>
    <x v="3"/>
    <x v="1"/>
    <n v="3"/>
    <s v="m"/>
    <n v="4"/>
    <n v="549.74389399999995"/>
    <n v="9"/>
    <n v="8"/>
    <n v="3.9999999999999996"/>
    <n v="6.0000000000000009"/>
    <n v="8"/>
    <n v="2.0000000000000004"/>
  </r>
  <r>
    <n v="148"/>
    <x v="1"/>
    <x v="1"/>
    <n v="3"/>
    <s v="w"/>
    <n v="6"/>
    <n v="346.83240199999995"/>
    <n v="7"/>
    <n v="9"/>
    <n v="3.9999999999999996"/>
    <n v="7"/>
    <n v="8"/>
    <n v="2.0000000000000004"/>
  </r>
  <r>
    <n v="149"/>
    <x v="3"/>
    <x v="1"/>
    <n v="3"/>
    <s v="w"/>
    <n v="5"/>
    <n v="308.28148399999998"/>
    <n v="7"/>
    <n v="7"/>
    <n v="3.9999999999999996"/>
    <n v="4.0000000000000009"/>
    <n v="8"/>
    <n v="7.0000000000000009"/>
  </r>
  <r>
    <n v="150"/>
    <x v="3"/>
    <x v="1"/>
    <n v="3"/>
    <s v="w"/>
    <n v="5"/>
    <n v="218.36709999999999"/>
    <n v="7"/>
    <n v="8"/>
    <n v="3.9999999999999996"/>
    <n v="4.0000000000000009"/>
    <n v="4"/>
    <n v="3.0000000000000004"/>
  </r>
  <r>
    <n v="151"/>
    <x v="2"/>
    <x v="1"/>
    <n v="3"/>
    <s v="w"/>
    <n v="5"/>
    <n v="494.27739199999996"/>
    <n v="9"/>
    <n v="5"/>
    <n v="2.9999999999999996"/>
    <n v="3.0000000000000004"/>
    <n v="8"/>
    <n v="6"/>
  </r>
  <r>
    <n v="152"/>
    <x v="1"/>
    <x v="1"/>
    <n v="3"/>
    <s v="w"/>
    <n v="1"/>
    <n v="477.298878"/>
    <n v="9"/>
    <n v="9"/>
    <n v="3.9999999999999996"/>
    <n v="2"/>
    <n v="6"/>
    <n v="7.0000000000000009"/>
  </r>
  <r>
    <n v="153"/>
    <x v="3"/>
    <x v="1"/>
    <n v="3"/>
    <s v="w"/>
    <n v="6"/>
    <n v="450.93120799999991"/>
    <n v="8"/>
    <n v="8"/>
    <n v="2"/>
    <n v="3.0000000000000004"/>
    <n v="8"/>
    <n v="8"/>
  </r>
  <r>
    <n v="154"/>
    <x v="3"/>
    <x v="1"/>
    <n v="3"/>
    <s v="w"/>
    <n v="1"/>
    <n v="101.16626799999999"/>
    <n v="7"/>
    <n v="9"/>
    <n v="2"/>
    <n v="2"/>
    <n v="8"/>
    <n v="5"/>
  </r>
  <r>
    <n v="155"/>
    <x v="1"/>
    <x v="1"/>
    <n v="2"/>
    <s v="w"/>
    <n v="6"/>
    <n v="320.779382"/>
    <n v="5"/>
    <n v="9"/>
    <n v="2"/>
    <n v="3.0000000000000004"/>
    <n v="5"/>
    <n v="6"/>
  </r>
  <r>
    <n v="156"/>
    <x v="0"/>
    <x v="1"/>
    <n v="3"/>
    <s v="m"/>
    <n v="6"/>
    <n v="478.11696799999999"/>
    <n v="8"/>
    <n v="7"/>
    <n v="2"/>
    <n v="2"/>
    <n v="6"/>
    <n v="7.0000000000000009"/>
  </r>
  <r>
    <n v="157"/>
    <x v="1"/>
    <x v="1"/>
    <n v="2"/>
    <s v="m"/>
    <n v="5"/>
    <n v="336.75101599999994"/>
    <n v="6"/>
    <n v="7"/>
    <n v="1"/>
    <n v="2"/>
    <n v="7"/>
    <n v="4"/>
  </r>
  <r>
    <n v="158"/>
    <x v="0"/>
    <x v="1"/>
    <n v="3"/>
    <s v="w"/>
    <n v="5"/>
    <n v="367.93912399999994"/>
    <n v="5"/>
    <n v="8"/>
    <n v="7"/>
    <n v="5"/>
    <n v="3"/>
    <n v="6"/>
  </r>
  <r>
    <n v="159"/>
    <x v="2"/>
    <x v="1"/>
    <n v="2"/>
    <s v="m"/>
    <n v="4"/>
    <n v="424.42509200000001"/>
    <n v="4"/>
    <n v="8"/>
    <n v="2"/>
    <n v="1"/>
    <n v="4"/>
    <n v="7.0000000000000009"/>
  </r>
  <r>
    <n v="160"/>
    <x v="3"/>
    <x v="1"/>
    <n v="2"/>
    <s v="w"/>
    <n v="3.0000000000000004"/>
    <n v="366.35328799999996"/>
    <n v="6"/>
    <n v="9"/>
    <n v="2"/>
    <n v="1"/>
    <n v="4"/>
    <n v="7.0000000000000009"/>
  </r>
  <r>
    <n v="161"/>
    <x v="1"/>
    <x v="1"/>
    <n v="2"/>
    <s v="m"/>
    <n v="4"/>
    <n v="354.64830799999993"/>
    <n v="8"/>
    <n v="5"/>
    <n v="2"/>
    <n v="1"/>
    <n v="5"/>
    <n v="6"/>
  </r>
  <r>
    <n v="162"/>
    <x v="1"/>
    <x v="1"/>
    <n v="3"/>
    <s v="m"/>
    <n v="2"/>
    <n v="242.44411799999997"/>
    <n v="7"/>
    <n v="9"/>
    <n v="2.9999999999999996"/>
    <n v="2"/>
    <n v="9"/>
    <n v="7.0000000000000009"/>
  </r>
  <r>
    <n v="163"/>
    <x v="0"/>
    <x v="1"/>
    <n v="3"/>
    <s v="w"/>
    <n v="4"/>
    <n v="337.85858399999995"/>
    <n v="7"/>
    <n v="8"/>
    <n v="2"/>
    <n v="1"/>
    <n v="6"/>
    <n v="1"/>
  </r>
  <r>
    <n v="164"/>
    <x v="0"/>
    <x v="1"/>
    <n v="2"/>
    <s v="m"/>
    <n v="4"/>
    <n v="398.90068399999996"/>
    <n v="4"/>
    <n v="7"/>
    <n v="1"/>
    <n v="1"/>
    <n v="4"/>
    <n v="5"/>
  </r>
  <r>
    <n v="165"/>
    <x v="3"/>
    <x v="1"/>
    <n v="1"/>
    <s v="w"/>
    <n v="3.0000000000000004"/>
    <n v="519.23542999999995"/>
    <n v="5"/>
    <n v="8"/>
    <n v="1"/>
    <n v="3.0000000000000004"/>
    <n v="8"/>
    <n v="2.0000000000000004"/>
  </r>
  <r>
    <n v="166"/>
    <x v="1"/>
    <x v="1"/>
    <n v="1"/>
    <s v="m"/>
    <n v="5"/>
    <n v="242.85945599999999"/>
    <n v="7"/>
    <n v="8"/>
    <n v="2.9999999999999996"/>
    <n v="2"/>
    <n v="8"/>
    <n v="1"/>
  </r>
  <r>
    <n v="167"/>
    <x v="3"/>
    <x v="1"/>
    <n v="3"/>
    <s v="m"/>
    <n v="2"/>
    <n v="437.75366599999995"/>
    <n v="8"/>
    <n v="5"/>
    <n v="5"/>
    <n v="1"/>
    <n v="9"/>
    <n v="5"/>
  </r>
  <r>
    <n v="168"/>
    <x v="1"/>
    <x v="1"/>
    <n v="2"/>
    <s v="m"/>
    <n v="6"/>
    <n v="345.23397999999997"/>
    <n v="9"/>
    <n v="9"/>
    <n v="2.9999999999999996"/>
    <n v="3.0000000000000004"/>
    <n v="8"/>
    <n v="6"/>
  </r>
  <r>
    <n v="169"/>
    <x v="3"/>
    <x v="1"/>
    <n v="2"/>
    <s v="m"/>
    <n v="2"/>
    <n v="485.51753599999995"/>
    <n v="6"/>
    <n v="9"/>
    <n v="2"/>
    <n v="2"/>
    <n v="5"/>
    <n v="5"/>
  </r>
  <r>
    <n v="170"/>
    <x v="0"/>
    <x v="1"/>
    <n v="2"/>
    <s v="w"/>
    <n v="6"/>
    <n v="227.26540199999997"/>
    <n v="9"/>
    <n v="8"/>
    <n v="5"/>
    <n v="1"/>
    <n v="4"/>
    <n v="4"/>
  </r>
  <r>
    <n v="171"/>
    <x v="0"/>
    <x v="1"/>
    <n v="2"/>
    <s v="m"/>
    <n v="3.0000000000000004"/>
    <n v="466.3490579999999"/>
    <n v="7"/>
    <n v="3.0000000000000009"/>
    <n v="5.9999999999999991"/>
    <n v="3.0000000000000004"/>
    <n v="5"/>
    <n v="4"/>
  </r>
  <r>
    <n v="172"/>
    <x v="3"/>
    <x v="1"/>
    <n v="2"/>
    <s v="m"/>
    <n v="4"/>
    <n v="390.00238200000001"/>
    <n v="6"/>
    <n v="2.0000000000000004"/>
    <n v="5"/>
    <n v="2"/>
    <n v="6"/>
    <n v="4"/>
  </r>
  <r>
    <n v="173"/>
    <x v="1"/>
    <x v="1"/>
    <n v="2"/>
    <s v="m"/>
    <n v="1"/>
    <n v="370.97234999999995"/>
    <n v="7"/>
    <n v="3.0000000000000009"/>
    <n v="7"/>
    <n v="4.0000000000000009"/>
    <n v="9"/>
    <n v="1"/>
  </r>
  <r>
    <n v="174"/>
    <x v="0"/>
    <x v="1"/>
    <n v="2"/>
    <s v="m"/>
    <n v="6"/>
    <n v="377.10173199999997"/>
    <n v="7"/>
    <n v="4"/>
    <n v="8"/>
    <n v="3.0000000000000004"/>
    <n v="6"/>
    <n v="1"/>
  </r>
  <r>
    <n v="175"/>
    <x v="3"/>
    <x v="1"/>
    <n v="2"/>
    <s v="w"/>
    <n v="3.0000000000000004"/>
    <n v="260.60571599999997"/>
    <n v="7"/>
    <n v="4"/>
    <n v="5"/>
    <n v="3.0000000000000004"/>
    <n v="5"/>
    <n v="1"/>
  </r>
  <r>
    <n v="176"/>
    <x v="2"/>
    <x v="1"/>
    <n v="2"/>
    <s v="w"/>
    <n v="4"/>
    <n v="414.55766799999998"/>
    <n v="8"/>
    <n v="5"/>
    <n v="5.9999999999999991"/>
    <n v="6.0000000000000009"/>
    <n v="7"/>
    <n v="1"/>
  </r>
  <r>
    <n v="177"/>
    <x v="1"/>
    <x v="1"/>
    <n v="2"/>
    <s v="w"/>
    <n v="3.0000000000000004"/>
    <n v="531.46902199999988"/>
    <n v="4"/>
    <n v="8"/>
    <n v="9"/>
    <n v="6.0000000000000009"/>
    <n v="9"/>
    <n v="1"/>
  </r>
  <r>
    <n v="178"/>
    <x v="0"/>
    <x v="1"/>
    <n v="3"/>
    <s v="m"/>
    <n v="1"/>
    <n v="369.05927800000001"/>
    <n v="8"/>
    <n v="9"/>
    <n v="5"/>
    <n v="5"/>
    <n v="8"/>
    <n v="3.0000000000000004"/>
  </r>
  <r>
    <n v="179"/>
    <x v="1"/>
    <x v="1"/>
    <n v="3"/>
    <s v="w"/>
    <n v="4"/>
    <n v="430.0636199999999"/>
    <n v="8"/>
    <n v="6.0000000000000009"/>
    <n v="5.9999999999999991"/>
    <n v="6.0000000000000009"/>
    <n v="5"/>
    <n v="1"/>
  </r>
  <r>
    <n v="180"/>
    <x v="0"/>
    <x v="1"/>
    <n v="3"/>
    <s v="m"/>
    <n v="5"/>
    <n v="533.44502399999988"/>
    <n v="6"/>
    <n v="6.0000000000000009"/>
    <n v="7"/>
    <n v="3.0000000000000004"/>
    <n v="8"/>
    <n v="3.0000000000000004"/>
  </r>
  <r>
    <n v="181"/>
    <x v="1"/>
    <x v="1"/>
    <n v="2"/>
    <s v="w"/>
    <n v="6"/>
    <n v="312.485208"/>
    <n v="7"/>
    <n v="7"/>
    <n v="7"/>
    <n v="5"/>
    <n v="9"/>
    <n v="2.0000000000000004"/>
  </r>
  <r>
    <n v="182"/>
    <x v="3"/>
    <x v="1"/>
    <n v="3"/>
    <s v="m"/>
    <n v="6"/>
    <n v="372.64628799999991"/>
    <n v="9"/>
    <n v="8"/>
    <n v="5.9999999999999991"/>
    <n v="5"/>
    <n v="5"/>
    <n v="2.0000000000000004"/>
  </r>
  <r>
    <n v="183"/>
    <x v="1"/>
    <x v="1"/>
    <n v="2"/>
    <s v="w"/>
    <n v="3.0000000000000004"/>
    <n v="52.357759999999999"/>
    <n v="7"/>
    <n v="6.0000000000000009"/>
    <n v="5"/>
    <n v="1"/>
    <n v="4"/>
    <n v="1"/>
  </r>
  <r>
    <n v="184"/>
    <x v="2"/>
    <x v="1"/>
    <n v="3"/>
    <s v="w"/>
    <n v="5"/>
    <n v="575.65846799999997"/>
    <n v="5"/>
    <n v="7"/>
    <n v="2"/>
    <n v="2"/>
    <n v="8"/>
    <n v="1"/>
  </r>
  <r>
    <n v="185"/>
    <x v="1"/>
    <x v="1"/>
    <n v="2"/>
    <s v="w"/>
    <n v="5"/>
    <n v="678.72522199999992"/>
    <n v="4"/>
    <n v="8"/>
    <n v="2.9999999999999996"/>
    <n v="1"/>
    <n v="6"/>
    <n v="3.0000000000000004"/>
  </r>
  <r>
    <n v="186"/>
    <x v="1"/>
    <x v="1"/>
    <n v="2"/>
    <s v="m"/>
    <n v="5"/>
    <n v="516.84408999999994"/>
    <n v="6"/>
    <n v="8"/>
    <n v="1"/>
    <n v="2"/>
    <n v="4"/>
    <n v="2.0000000000000004"/>
  </r>
  <r>
    <n v="187"/>
    <x v="0"/>
    <x v="1"/>
    <n v="2"/>
    <s v="w"/>
    <n v="3.0000000000000004"/>
    <n v="397.62949799999996"/>
    <n v="9"/>
    <n v="7"/>
    <n v="2.9999999999999996"/>
    <n v="1"/>
    <n v="7"/>
    <n v="3.0000000000000004"/>
  </r>
  <r>
    <n v="188"/>
    <x v="3"/>
    <x v="1"/>
    <n v="3"/>
    <s v="m"/>
    <n v="5"/>
    <n v="292.85104799999999"/>
    <n v="9"/>
    <n v="8"/>
    <n v="1"/>
    <n v="2"/>
    <n v="9"/>
    <n v="3.0000000000000004"/>
  </r>
  <r>
    <n v="189"/>
    <x v="1"/>
    <x v="1"/>
    <n v="3"/>
    <s v="m"/>
    <n v="5"/>
    <n v="453.13375799999994"/>
    <n v="8"/>
    <n v="9"/>
    <n v="2"/>
    <n v="4.0000000000000009"/>
    <n v="9"/>
    <n v="1"/>
  </r>
  <r>
    <n v="190"/>
    <x v="0"/>
    <x v="1"/>
    <n v="2"/>
    <s v="m"/>
    <n v="6"/>
    <n v="430.0636199999999"/>
    <n v="6"/>
    <n v="8"/>
    <n v="1"/>
    <n v="2"/>
    <n v="4"/>
    <n v="3.0000000000000004"/>
  </r>
  <r>
    <n v="191"/>
    <x v="1"/>
    <x v="1"/>
    <n v="1"/>
    <s v="w"/>
    <n v="5"/>
    <n v="533.44502399999988"/>
    <n v="9"/>
    <n v="7"/>
    <n v="2.9999999999999996"/>
    <n v="1"/>
    <n v="7"/>
    <n v="3.0000000000000004"/>
  </r>
  <r>
    <n v="192"/>
    <x v="1"/>
    <x v="1"/>
    <n v="1"/>
    <s v="w"/>
    <n v="6"/>
    <n v="312.485208"/>
    <n v="6"/>
    <n v="8"/>
    <n v="1"/>
    <n v="2"/>
    <n v="4"/>
    <n v="1"/>
  </r>
  <r>
    <n v="193"/>
    <x v="2"/>
    <x v="1"/>
    <n v="3"/>
    <s v="w"/>
    <n v="3.0000000000000004"/>
    <n v="372.64628799999991"/>
    <n v="9"/>
    <n v="7"/>
    <n v="2.9999999999999996"/>
    <n v="1"/>
    <n v="7"/>
    <n v="3.0000000000000004"/>
  </r>
  <r>
    <n v="194"/>
    <x v="1"/>
    <x v="1"/>
    <n v="2"/>
    <s v="w"/>
    <n v="5"/>
    <n v="52.357759999999999"/>
    <n v="9"/>
    <n v="8"/>
    <n v="1"/>
    <n v="2"/>
    <n v="9"/>
    <n v="2.0000000000000004"/>
  </r>
  <r>
    <n v="195"/>
    <x v="1"/>
    <x v="1"/>
    <n v="2"/>
    <s v="m"/>
    <n v="5"/>
    <n v="575.65846799999997"/>
    <n v="8"/>
    <n v="9"/>
    <n v="2"/>
    <n v="4.0000000000000009"/>
    <n v="9"/>
    <n v="2.0000000000000004"/>
  </r>
  <r>
    <n v="196"/>
    <x v="0"/>
    <x v="1"/>
    <n v="2"/>
    <s v="w"/>
    <n v="5"/>
    <n v="678.72522199999992"/>
    <n v="6"/>
    <n v="8"/>
    <n v="1"/>
    <n v="2"/>
    <n v="4"/>
    <n v="1"/>
  </r>
  <r>
    <n v="197"/>
    <x v="3"/>
    <x v="1"/>
    <n v="2"/>
    <s v="m"/>
    <n v="3.0000000000000004"/>
    <n v="516.84408999999994"/>
    <n v="9"/>
    <n v="7"/>
    <n v="2.9999999999999996"/>
    <n v="1"/>
    <n v="7"/>
    <n v="1"/>
  </r>
  <r>
    <n v="198"/>
    <x v="1"/>
    <x v="1"/>
    <n v="2"/>
    <s v="m"/>
    <n v="5"/>
    <n v="397.62949799999996"/>
    <n v="9"/>
    <n v="8"/>
    <n v="1"/>
    <n v="2"/>
    <n v="9"/>
    <n v="3.0000000000000004"/>
  </r>
  <r>
    <n v="199"/>
    <x v="0"/>
    <x v="1"/>
    <n v="2"/>
    <s v="m"/>
    <n v="5"/>
    <n v="292.85104799999999"/>
    <n v="8"/>
    <n v="9"/>
    <n v="2"/>
    <n v="4.0000000000000009"/>
    <n v="9"/>
    <n v="2.0000000000000004"/>
  </r>
  <r>
    <n v="200"/>
    <x v="1"/>
    <x v="1"/>
    <n v="2"/>
    <s v="w"/>
    <n v="6"/>
    <n v="453.13375799999994"/>
    <n v="8"/>
    <n v="9"/>
    <n v="2"/>
    <n v="4.0000000000000009"/>
    <n v="9"/>
    <n v="3.0000000000000004"/>
  </r>
  <r>
    <n v="201"/>
    <x v="0"/>
    <x v="0"/>
    <n v="2"/>
    <s v="m"/>
    <n v="1"/>
    <n v="416.83573399999995"/>
    <n v="3"/>
    <n v="3.0000000000000009"/>
    <n v="5.9999999999999991"/>
    <n v="5"/>
    <n v="7"/>
    <n v="6"/>
  </r>
  <r>
    <n v="202"/>
    <x v="1"/>
    <x v="0"/>
    <n v="2"/>
    <s v="w"/>
    <n v="2"/>
    <n v="147.21844199999998"/>
    <n v="1"/>
    <n v="6.0000000000000009"/>
    <n v="9"/>
    <n v="9.0000000000000018"/>
    <n v="9"/>
    <n v="4"/>
  </r>
  <r>
    <n v="203"/>
    <x v="1"/>
    <x v="0"/>
    <n v="2"/>
    <s v="m"/>
    <n v="2"/>
    <n v="230.46224599999999"/>
    <n v="1"/>
    <n v="2.0000000000000004"/>
    <n v="9"/>
    <n v="9.0000000000000018"/>
    <n v="5"/>
    <n v="7.0000000000000009"/>
  </r>
  <r>
    <n v="204"/>
    <x v="0"/>
    <x v="0"/>
    <n v="2"/>
    <s v="m"/>
    <n v="2"/>
    <n v="578.465146"/>
    <n v="2"/>
    <n v="4"/>
    <n v="7"/>
    <n v="6.0000000000000009"/>
    <n v="7"/>
    <n v="8"/>
  </r>
  <r>
    <n v="205"/>
    <x v="0"/>
    <x v="0"/>
    <n v="2"/>
    <s v="m"/>
    <n v="2"/>
    <n v="325.864126"/>
    <n v="2"/>
    <n v="7"/>
    <n v="9"/>
    <n v="5"/>
    <n v="8"/>
    <n v="8"/>
  </r>
  <r>
    <n v="206"/>
    <x v="0"/>
    <x v="0"/>
    <n v="2"/>
    <s v="w"/>
    <n v="1"/>
    <n v="467.20490599999994"/>
    <n v="2"/>
    <n v="7"/>
    <n v="9"/>
    <n v="6.0000000000000009"/>
    <n v="7"/>
    <n v="9"/>
  </r>
  <r>
    <n v="207"/>
    <x v="0"/>
    <x v="0"/>
    <n v="3"/>
    <s v="m"/>
    <n v="3.0000000000000004"/>
    <n v="368.29153200000002"/>
    <n v="3"/>
    <n v="2.0000000000000004"/>
    <n v="9"/>
    <n v="3.0000000000000004"/>
    <n v="8"/>
    <n v="9"/>
  </r>
  <r>
    <n v="208"/>
    <x v="2"/>
    <x v="0"/>
    <n v="2"/>
    <s v="m"/>
    <n v="5"/>
    <n v="172.27716799999996"/>
    <n v="6"/>
    <n v="2.0000000000000004"/>
    <n v="5.9999999999999991"/>
    <n v="5"/>
    <n v="9"/>
    <n v="8"/>
  </r>
  <r>
    <n v="209"/>
    <x v="1"/>
    <x v="0"/>
    <n v="3"/>
    <s v="w"/>
    <n v="3.0000000000000004"/>
    <n v="538.89476200000001"/>
    <n v="4"/>
    <n v="4"/>
    <n v="5"/>
    <n v="6.0000000000000009"/>
    <n v="9"/>
    <n v="8"/>
  </r>
  <r>
    <n v="210"/>
    <x v="1"/>
    <x v="0"/>
    <n v="2"/>
    <s v="w"/>
    <n v="1"/>
    <n v="288.57180799999998"/>
    <n v="6"/>
    <n v="5"/>
    <n v="8"/>
    <n v="5"/>
    <n v="3"/>
    <n v="8"/>
  </r>
  <r>
    <n v="211"/>
    <x v="1"/>
    <x v="0"/>
    <n v="3"/>
    <s v="w"/>
    <n v="6"/>
    <n v="290.57298199999997"/>
    <n v="5"/>
    <n v="3.0000000000000009"/>
    <n v="9"/>
    <n v="5"/>
    <n v="6"/>
    <n v="9"/>
  </r>
  <r>
    <n v="212"/>
    <x v="0"/>
    <x v="0"/>
    <n v="2"/>
    <s v="w"/>
    <n v="6"/>
    <n v="201.42634399999997"/>
    <n v="3"/>
    <n v="6.0000000000000009"/>
    <n v="5"/>
    <n v="7"/>
    <n v="7"/>
    <n v="6"/>
  </r>
  <r>
    <n v="213"/>
    <x v="1"/>
    <x v="0"/>
    <n v="2"/>
    <s v="w"/>
    <n v="2"/>
    <n v="556.41447399999993"/>
    <n v="2"/>
    <n v="4"/>
    <n v="8"/>
    <n v="6.0000000000000009"/>
    <n v="8"/>
    <n v="7.0000000000000009"/>
  </r>
  <r>
    <n v="214"/>
    <x v="1"/>
    <x v="0"/>
    <n v="2"/>
    <s v="w"/>
    <n v="6"/>
    <n v="370.98493599999995"/>
    <n v="4"/>
    <n v="4"/>
    <n v="7"/>
    <n v="7"/>
    <n v="5"/>
    <n v="8"/>
  </r>
  <r>
    <n v="215"/>
    <x v="1"/>
    <x v="0"/>
    <n v="3"/>
    <s v="m"/>
    <n v="2"/>
    <n v="536.21394399999997"/>
    <n v="3"/>
    <n v="4"/>
    <n v="9"/>
    <n v="5"/>
    <n v="6"/>
    <n v="6"/>
  </r>
  <r>
    <n v="216"/>
    <x v="2"/>
    <x v="0"/>
    <n v="3"/>
    <s v="m"/>
    <n v="1"/>
    <n v="488.05990799999995"/>
    <n v="8"/>
    <n v="2.0000000000000004"/>
    <n v="9"/>
    <n v="7"/>
    <n v="5"/>
    <n v="8"/>
  </r>
  <r>
    <n v="217"/>
    <x v="3"/>
    <x v="0"/>
    <n v="2"/>
    <s v="w"/>
    <n v="4"/>
    <n v="305.86497199999997"/>
    <n v="8"/>
    <n v="2.0000000000000004"/>
    <n v="8"/>
    <n v="7"/>
    <n v="9"/>
    <n v="6"/>
  </r>
  <r>
    <n v="218"/>
    <x v="1"/>
    <x v="0"/>
    <n v="1"/>
    <s v="w"/>
    <n v="1"/>
    <n v="311.73004799999995"/>
    <n v="9"/>
    <n v="5"/>
    <n v="2.9999999999999996"/>
    <n v="9.0000000000000018"/>
    <n v="1"/>
    <n v="6"/>
  </r>
  <r>
    <n v="219"/>
    <x v="0"/>
    <x v="0"/>
    <n v="1"/>
    <s v="w"/>
    <n v="1"/>
    <n v="409.258962"/>
    <n v="10"/>
    <n v="5"/>
    <n v="10"/>
    <n v="8"/>
    <n v="6"/>
    <n v="9"/>
  </r>
  <r>
    <n v="220"/>
    <x v="0"/>
    <x v="0"/>
    <n v="3"/>
    <s v="m"/>
    <n v="2"/>
    <n v="478.58264999999994"/>
    <n v="8"/>
    <n v="4"/>
    <n v="8"/>
    <n v="5"/>
    <n v="2"/>
    <n v="9"/>
  </r>
  <r>
    <n v="221"/>
    <x v="3"/>
    <x v="0"/>
    <n v="2"/>
    <s v="m"/>
    <n v="3.0000000000000004"/>
    <n v="441.16447199999993"/>
    <n v="4"/>
    <n v="8"/>
    <n v="8"/>
    <n v="7"/>
    <n v="2"/>
    <n v="9"/>
  </r>
  <r>
    <n v="222"/>
    <x v="1"/>
    <x v="0"/>
    <n v="2"/>
    <s v="w"/>
    <n v="3.0000000000000004"/>
    <n v="207.19073199999997"/>
    <n v="8"/>
    <n v="5"/>
    <n v="9"/>
    <n v="8"/>
    <n v="1"/>
    <n v="7.0000000000000009"/>
  </r>
  <r>
    <n v="223"/>
    <x v="3"/>
    <x v="0"/>
    <n v="2"/>
    <s v="w"/>
    <n v="6"/>
    <n v="207.69417200000001"/>
    <n v="9"/>
    <n v="3.0000000000000009"/>
    <n v="8"/>
    <n v="8"/>
    <n v="2"/>
    <n v="8"/>
  </r>
  <r>
    <n v="224"/>
    <x v="2"/>
    <x v="0"/>
    <n v="2"/>
    <s v="w"/>
    <n v="1"/>
    <n v="330.64680599999997"/>
    <n v="3"/>
    <n v="7"/>
    <n v="8"/>
    <n v="9.0000000000000018"/>
    <n v="1"/>
    <n v="5"/>
  </r>
  <r>
    <n v="225"/>
    <x v="2"/>
    <x v="0"/>
    <n v="2"/>
    <s v="w"/>
    <n v="2"/>
    <n v="318.03563400000002"/>
    <n v="3"/>
    <n v="9"/>
    <n v="5.9999999999999991"/>
    <n v="5"/>
    <n v="1"/>
    <n v="9"/>
  </r>
  <r>
    <n v="226"/>
    <x v="2"/>
    <x v="0"/>
    <n v="2"/>
    <s v="m"/>
    <n v="4"/>
    <n v="459.3386559999999"/>
    <n v="2"/>
    <n v="6.0000000000000009"/>
    <n v="2.9999999999999996"/>
    <n v="6.0000000000000009"/>
    <n v="4"/>
    <n v="9"/>
  </r>
  <r>
    <n v="227"/>
    <x v="0"/>
    <x v="0"/>
    <n v="2"/>
    <s v="w"/>
    <n v="2"/>
    <n v="284.92186799999996"/>
    <n v="1"/>
    <n v="5"/>
    <n v="1"/>
    <n v="6.0000000000000009"/>
    <n v="1"/>
    <n v="5"/>
  </r>
  <r>
    <n v="228"/>
    <x v="2"/>
    <x v="0"/>
    <n v="2"/>
    <s v="w"/>
    <n v="3.0000000000000004"/>
    <n v="447.01696199999992"/>
    <n v="3"/>
    <n v="1.0000000000000004"/>
    <n v="5"/>
    <n v="8"/>
    <n v="2"/>
    <n v="9"/>
  </r>
  <r>
    <n v="229"/>
    <x v="1"/>
    <x v="0"/>
    <n v="2"/>
    <s v="m"/>
    <n v="5"/>
    <n v="494.26480599999991"/>
    <n v="4"/>
    <n v="5"/>
    <n v="3.9999999999999996"/>
    <n v="6.0000000000000009"/>
    <n v="3"/>
    <n v="5"/>
  </r>
  <r>
    <n v="230"/>
    <x v="3"/>
    <x v="0"/>
    <n v="2"/>
    <s v="m"/>
    <n v="1"/>
    <n v="339.64579600000002"/>
    <n v="4"/>
    <n v="3.0000000000000009"/>
    <n v="3.9999999999999996"/>
    <n v="6.0000000000000009"/>
    <n v="1"/>
    <n v="4"/>
  </r>
  <r>
    <n v="231"/>
    <x v="3"/>
    <x v="0"/>
    <n v="2"/>
    <s v="w"/>
    <n v="1"/>
    <n v="290.22057399999994"/>
    <n v="1"/>
    <n v="2.0000000000000004"/>
    <n v="5.9999999999999991"/>
    <n v="8"/>
    <n v="1"/>
    <n v="9"/>
  </r>
  <r>
    <n v="232"/>
    <x v="3"/>
    <x v="0"/>
    <n v="2"/>
    <s v="w"/>
    <n v="1"/>
    <n v="570.00735399999985"/>
    <n v="4"/>
    <n v="4"/>
    <n v="7"/>
    <n v="7"/>
    <n v="2"/>
    <n v="8"/>
  </r>
  <r>
    <n v="233"/>
    <x v="3"/>
    <x v="0"/>
    <n v="2"/>
    <s v="m"/>
    <n v="6"/>
    <n v="299.23214999999999"/>
    <n v="4"/>
    <n v="1.0000000000000004"/>
    <n v="5.9999999999999991"/>
    <n v="8"/>
    <n v="1"/>
    <n v="7.0000000000000009"/>
  </r>
  <r>
    <n v="234"/>
    <x v="2"/>
    <x v="0"/>
    <n v="2"/>
    <s v="w"/>
    <n v="1"/>
    <n v="437.47677399999992"/>
    <n v="3"/>
    <n v="3.0000000000000009"/>
    <n v="5.9999999999999991"/>
    <n v="5"/>
    <n v="1"/>
    <n v="8"/>
  </r>
  <r>
    <n v="235"/>
    <x v="2"/>
    <x v="0"/>
    <n v="2"/>
    <s v="w"/>
    <n v="1"/>
    <n v="94.445344000000006"/>
    <n v="4"/>
    <n v="4"/>
    <n v="8"/>
    <n v="9.0000000000000018"/>
    <n v="9"/>
    <n v="5"/>
  </r>
  <r>
    <n v="236"/>
    <x v="0"/>
    <x v="0"/>
    <n v="2"/>
    <s v="w"/>
    <n v="1"/>
    <n v="368.65652600000004"/>
    <n v="7"/>
    <n v="5"/>
    <n v="8"/>
    <n v="9.0000000000000018"/>
    <n v="7"/>
    <n v="3.0000000000000004"/>
  </r>
  <r>
    <n v="237"/>
    <x v="1"/>
    <x v="0"/>
    <n v="2"/>
    <s v="m"/>
    <n v="3.0000000000000004"/>
    <n v="250.57467399999999"/>
    <n v="3"/>
    <n v="3.0000000000000009"/>
    <n v="9"/>
    <n v="8"/>
    <n v="5"/>
    <n v="4"/>
  </r>
  <r>
    <n v="238"/>
    <x v="3"/>
    <x v="0"/>
    <n v="2"/>
    <s v="m"/>
    <n v="1"/>
    <n v="221.55135799999996"/>
    <n v="1"/>
    <n v="4"/>
    <n v="9"/>
    <n v="9.0000000000000018"/>
    <n v="4"/>
    <n v="3.0000000000000004"/>
  </r>
  <r>
    <n v="239"/>
    <x v="0"/>
    <x v="0"/>
    <n v="2"/>
    <s v="w"/>
    <n v="3.0000000000000004"/>
    <n v="234.69114199999999"/>
    <n v="4"/>
    <n v="6.0000000000000009"/>
    <n v="9"/>
    <n v="9.0000000000000018"/>
    <n v="5"/>
    <n v="3.0000000000000004"/>
  </r>
  <r>
    <n v="240"/>
    <x v="0"/>
    <x v="0"/>
    <n v="2"/>
    <s v="m"/>
    <n v="2"/>
    <n v="330.13078000000002"/>
    <n v="6"/>
    <n v="8"/>
    <n v="8"/>
    <n v="7"/>
    <n v="4"/>
    <n v="2.0000000000000004"/>
  </r>
  <r>
    <n v="241"/>
    <x v="2"/>
    <x v="0"/>
    <n v="3"/>
    <s v="w"/>
    <n v="1"/>
    <n v="492.18811599999992"/>
    <n v="5"/>
    <n v="7"/>
    <n v="9"/>
    <n v="8"/>
    <n v="2"/>
    <n v="6"/>
  </r>
  <r>
    <n v="242"/>
    <x v="3"/>
    <x v="0"/>
    <n v="2"/>
    <s v="w"/>
    <n v="3.0000000000000004"/>
    <n v="242.25532799999996"/>
    <n v="2"/>
    <n v="8"/>
    <n v="9"/>
    <n v="9.0000000000000018"/>
    <n v="5"/>
    <n v="6"/>
  </r>
  <r>
    <n v="243"/>
    <x v="0"/>
    <x v="0"/>
    <n v="3"/>
    <s v="m"/>
    <n v="6"/>
    <n v="431.24670399999991"/>
    <n v="5"/>
    <n v="8"/>
    <n v="9"/>
    <n v="9.0000000000000018"/>
    <n v="4"/>
    <n v="7.0000000000000009"/>
  </r>
  <r>
    <n v="244"/>
    <x v="2"/>
    <x v="0"/>
    <n v="2"/>
    <s v="w"/>
    <n v="1"/>
    <n v="418.01881799999995"/>
    <n v="4"/>
    <n v="3.0000000000000009"/>
    <n v="5.9999999999999991"/>
    <n v="1"/>
    <n v="4"/>
    <n v="5"/>
  </r>
  <r>
    <n v="245"/>
    <x v="0"/>
    <x v="0"/>
    <n v="3"/>
    <s v="m"/>
    <n v="2"/>
    <n v="532.48848799999996"/>
    <n v="4"/>
    <n v="4"/>
    <n v="2"/>
    <n v="5"/>
    <n v="1"/>
    <n v="8"/>
  </r>
  <r>
    <n v="246"/>
    <x v="3"/>
    <x v="0"/>
    <n v="2"/>
    <s v="m"/>
    <n v="1"/>
    <n v="365.45968199999999"/>
    <n v="4"/>
    <n v="1.0000000000000004"/>
    <n v="9"/>
    <n v="2"/>
    <n v="1"/>
    <n v="9"/>
  </r>
  <r>
    <n v="247"/>
    <x v="2"/>
    <x v="0"/>
    <n v="2"/>
    <s v="w"/>
    <n v="1"/>
    <n v="275.60822799999994"/>
    <n v="5"/>
    <n v="2.0000000000000004"/>
    <n v="5.9999999999999991"/>
    <n v="5"/>
    <n v="1"/>
    <n v="9"/>
  </r>
  <r>
    <n v="248"/>
    <x v="1"/>
    <x v="0"/>
    <n v="2"/>
    <s v="w"/>
    <n v="2"/>
    <n v="428.03727399999991"/>
    <n v="2"/>
    <n v="1.0000000000000004"/>
    <n v="5.9999999999999991"/>
    <n v="5"/>
    <n v="2"/>
    <n v="9"/>
  </r>
  <r>
    <n v="249"/>
    <x v="2"/>
    <x v="0"/>
    <n v="3"/>
    <s v="m"/>
    <n v="1"/>
    <n v="399.88239199999998"/>
    <n v="4"/>
    <n v="1.0000000000000004"/>
    <n v="7"/>
    <n v="8"/>
    <n v="1"/>
    <n v="6"/>
  </r>
  <r>
    <n v="250"/>
    <x v="3"/>
    <x v="0"/>
    <n v="3"/>
    <s v="m"/>
    <n v="5"/>
    <n v="541.51264999999989"/>
    <n v="3"/>
    <n v="2.0000000000000004"/>
    <n v="5.9999999999999991"/>
    <n v="8"/>
    <n v="1"/>
    <n v="5"/>
  </r>
  <r>
    <n v="251"/>
    <x v="2"/>
    <x v="0"/>
    <n v="2"/>
    <s v="w"/>
    <n v="5"/>
    <n v="398.64896399999992"/>
    <n v="2"/>
    <n v="3.0000000000000009"/>
    <n v="7"/>
    <n v="7"/>
    <n v="3"/>
    <n v="5"/>
  </r>
  <r>
    <n v="252"/>
    <x v="0"/>
    <x v="0"/>
    <n v="1"/>
    <s v="m"/>
    <n v="2"/>
    <n v="453.73788599999995"/>
    <n v="1"/>
    <n v="2.0000000000000004"/>
    <n v="7"/>
    <n v="8"/>
    <n v="1"/>
    <n v="7.0000000000000009"/>
  </r>
  <r>
    <n v="253"/>
    <x v="1"/>
    <x v="0"/>
    <n v="1"/>
    <s v="m"/>
    <n v="1"/>
    <n v="212.38874999999999"/>
    <n v="2"/>
    <n v="1.0000000000000004"/>
    <n v="5.9999999999999991"/>
    <n v="8"/>
    <n v="4"/>
    <n v="7.0000000000000009"/>
  </r>
  <r>
    <n v="254"/>
    <x v="0"/>
    <x v="0"/>
    <n v="3"/>
    <s v="m"/>
    <n v="1"/>
    <n v="155.62588999999997"/>
    <n v="1"/>
    <n v="3.0000000000000009"/>
    <n v="5.9999999999999991"/>
    <n v="9.0000000000000018"/>
    <n v="2"/>
    <n v="7.0000000000000009"/>
  </r>
  <r>
    <n v="255"/>
    <x v="0"/>
    <x v="0"/>
    <n v="2"/>
    <s v="w"/>
    <n v="1"/>
    <n v="534.84206999999992"/>
    <n v="1"/>
    <n v="1.0000000000000004"/>
    <n v="7"/>
    <n v="8"/>
    <n v="2"/>
    <n v="9"/>
  </r>
  <r>
    <n v="256"/>
    <x v="0"/>
    <x v="0"/>
    <n v="2"/>
    <s v="m"/>
    <n v="2"/>
    <n v="559.67424799999992"/>
    <n v="1"/>
    <n v="1.0000000000000004"/>
    <n v="2.9999999999999996"/>
    <n v="8"/>
    <n v="2"/>
    <n v="6"/>
  </r>
  <r>
    <n v="257"/>
    <x v="0"/>
    <x v="0"/>
    <n v="2"/>
    <s v="m"/>
    <n v="1"/>
    <n v="499.99143599999991"/>
    <n v="4"/>
    <n v="2.0000000000000004"/>
    <n v="5"/>
    <n v="8"/>
    <n v="6"/>
    <n v="5"/>
  </r>
  <r>
    <n v="258"/>
    <x v="0"/>
    <x v="0"/>
    <n v="2"/>
    <s v="m"/>
    <n v="4"/>
    <n v="394.86057800000003"/>
    <n v="1"/>
    <n v="3.0000000000000009"/>
    <n v="5"/>
    <n v="7"/>
    <n v="5"/>
    <n v="6"/>
  </r>
  <r>
    <n v="259"/>
    <x v="0"/>
    <x v="0"/>
    <n v="2"/>
    <s v="w"/>
    <n v="2"/>
    <n v="321.52195599999999"/>
    <n v="4"/>
    <n v="1.0000000000000004"/>
    <n v="8"/>
    <n v="8"/>
    <n v="5"/>
    <n v="9"/>
  </r>
  <r>
    <n v="260"/>
    <x v="1"/>
    <x v="0"/>
    <n v="2"/>
    <s v="m"/>
    <n v="1"/>
    <n v="422.33581599999997"/>
    <n v="4"/>
    <n v="4"/>
    <n v="9"/>
    <n v="7"/>
    <n v="2"/>
    <n v="9"/>
  </r>
  <r>
    <n v="261"/>
    <x v="3"/>
    <x v="0"/>
    <n v="2"/>
    <s v="m"/>
    <n v="1"/>
    <n v="383.43248999999992"/>
    <n v="3"/>
    <n v="1.0000000000000004"/>
    <n v="9"/>
    <n v="9.0000000000000018"/>
    <n v="2"/>
    <n v="8"/>
  </r>
  <r>
    <n v="262"/>
    <x v="0"/>
    <x v="0"/>
    <n v="2"/>
    <s v="m"/>
    <n v="2"/>
    <n v="487.43060799999989"/>
    <n v="4"/>
    <n v="3.0000000000000009"/>
    <n v="2"/>
    <n v="9.0000000000000018"/>
    <n v="2"/>
    <n v="8"/>
  </r>
  <r>
    <n v="263"/>
    <x v="0"/>
    <x v="0"/>
    <n v="2"/>
    <s v="w"/>
    <n v="6"/>
    <n v="364.61641999999995"/>
    <n v="4"/>
    <n v="1.0000000000000004"/>
    <n v="3.9999999999999996"/>
    <n v="8"/>
    <n v="3"/>
    <n v="6"/>
  </r>
  <r>
    <n v="264"/>
    <x v="0"/>
    <x v="0"/>
    <n v="2"/>
    <s v="w"/>
    <n v="4"/>
    <n v="258.80591799999996"/>
    <n v="3"/>
    <n v="1.0000000000000004"/>
    <n v="7"/>
    <n v="8"/>
    <n v="1"/>
    <n v="8"/>
  </r>
  <r>
    <n v="265"/>
    <x v="0"/>
    <x v="0"/>
    <n v="2"/>
    <s v="w"/>
    <n v="1"/>
    <n v="433.90234999999996"/>
    <n v="2"/>
    <n v="2.0000000000000004"/>
    <n v="5.9999999999999991"/>
    <n v="7"/>
    <n v="2"/>
    <n v="9"/>
  </r>
  <r>
    <n v="266"/>
    <x v="3"/>
    <x v="0"/>
    <n v="2"/>
    <s v="m"/>
    <n v="3.0000000000000004"/>
    <n v="173.47283800000002"/>
    <n v="3"/>
    <n v="2.0000000000000004"/>
    <n v="5"/>
    <n v="7"/>
    <n v="3"/>
    <n v="8"/>
  </r>
  <r>
    <n v="267"/>
    <x v="2"/>
    <x v="0"/>
    <n v="2"/>
    <s v="m"/>
    <n v="4"/>
    <n v="351.60249599999997"/>
    <n v="5"/>
    <n v="1.0000000000000004"/>
    <n v="9"/>
    <n v="7"/>
    <n v="2"/>
    <n v="5"/>
  </r>
  <r>
    <n v="268"/>
    <x v="3"/>
    <x v="0"/>
    <n v="2"/>
    <s v="w"/>
    <n v="5"/>
    <n v="187.59433000000001"/>
    <n v="3"/>
    <n v="2.0000000000000004"/>
    <n v="8"/>
    <n v="7"/>
    <n v="1"/>
    <n v="5"/>
  </r>
  <r>
    <n v="269"/>
    <x v="0"/>
    <x v="0"/>
    <n v="2"/>
    <s v="w"/>
    <n v="3.0000000000000004"/>
    <n v="446.21145799999994"/>
    <n v="3"/>
    <n v="2.0000000000000004"/>
    <n v="8"/>
    <n v="6.0000000000000009"/>
    <n v="2"/>
    <n v="6"/>
  </r>
  <r>
    <n v="270"/>
    <x v="0"/>
    <x v="0"/>
    <n v="2"/>
    <s v="w"/>
    <n v="4"/>
    <n v="222.67151199999995"/>
    <n v="3"/>
    <n v="1.0000000000000004"/>
    <n v="8"/>
    <n v="5"/>
    <n v="2"/>
    <n v="6"/>
  </r>
  <r>
    <n v="271"/>
    <x v="3"/>
    <x v="0"/>
    <n v="2"/>
    <s v="m"/>
    <n v="2"/>
    <n v="436.78454399999998"/>
    <n v="2"/>
    <n v="3.0000000000000009"/>
    <n v="8"/>
    <n v="5"/>
    <n v="3"/>
    <n v="5"/>
  </r>
  <r>
    <n v="272"/>
    <x v="1"/>
    <x v="0"/>
    <n v="2"/>
    <s v="w"/>
    <n v="1"/>
    <n v="484.90082199999995"/>
    <n v="2"/>
    <n v="1.0000000000000004"/>
    <n v="8"/>
    <n v="5"/>
    <n v="4"/>
    <n v="4"/>
  </r>
  <r>
    <n v="273"/>
    <x v="1"/>
    <x v="0"/>
    <n v="2"/>
    <s v="m"/>
    <n v="4"/>
    <n v="438.58434200000005"/>
    <n v="1"/>
    <n v="1.0000000000000004"/>
    <n v="8"/>
    <n v="7"/>
    <n v="4"/>
    <n v="7.0000000000000009"/>
  </r>
  <r>
    <n v="274"/>
    <x v="0"/>
    <x v="0"/>
    <n v="2"/>
    <s v="m"/>
    <n v="1"/>
    <n v="426.53953999999993"/>
    <n v="2"/>
    <n v="2.0000000000000004"/>
    <n v="5.9999999999999991"/>
    <n v="4.0000000000000009"/>
    <n v="3"/>
    <n v="7.0000000000000009"/>
  </r>
  <r>
    <n v="275"/>
    <x v="1"/>
    <x v="0"/>
    <n v="2"/>
    <s v="m"/>
    <n v="3.0000000000000004"/>
    <n v="545.79188999999997"/>
    <n v="2"/>
    <n v="3.0000000000000009"/>
    <n v="9"/>
    <n v="5"/>
    <n v="3"/>
    <n v="6"/>
  </r>
  <r>
    <n v="276"/>
    <x v="3"/>
    <x v="0"/>
    <n v="2"/>
    <s v="m"/>
    <n v="2"/>
    <n v="494.20187600000003"/>
    <n v="2"/>
    <n v="4"/>
    <n v="8"/>
    <n v="8"/>
    <n v="2"/>
    <n v="10"/>
  </r>
  <r>
    <n v="277"/>
    <x v="2"/>
    <x v="0"/>
    <n v="2"/>
    <s v="w"/>
    <n v="4"/>
    <n v="202.14374599999999"/>
    <n v="2"/>
    <n v="4"/>
    <n v="8"/>
    <n v="9.0000000000000018"/>
    <n v="2"/>
    <n v="7.0000000000000009"/>
  </r>
  <r>
    <n v="278"/>
    <x v="0"/>
    <x v="0"/>
    <n v="3"/>
    <s v="w"/>
    <n v="3.0000000000000004"/>
    <n v="294.13481999999993"/>
    <n v="1"/>
    <n v="7"/>
    <n v="8"/>
    <n v="6.0000000000000009"/>
    <n v="3"/>
    <n v="9"/>
  </r>
  <r>
    <n v="279"/>
    <x v="0"/>
    <x v="0"/>
    <n v="2"/>
    <s v="w"/>
    <n v="6"/>
    <n v="482.01862799999998"/>
    <n v="2"/>
    <n v="6.0000000000000009"/>
    <n v="9"/>
    <n v="7"/>
    <n v="3"/>
    <n v="8"/>
  </r>
  <r>
    <n v="280"/>
    <x v="1"/>
    <x v="0"/>
    <n v="3"/>
    <s v="m"/>
    <n v="4"/>
    <n v="424.13561399999992"/>
    <n v="1"/>
    <n v="6.0000000000000009"/>
    <n v="5.9999999999999991"/>
    <n v="5"/>
    <n v="3"/>
    <n v="5"/>
  </r>
  <r>
    <n v="281"/>
    <x v="1"/>
    <x v="0"/>
    <n v="2"/>
    <s v="w"/>
    <n v="3.0000000000000004"/>
    <n v="261.14691399999998"/>
    <n v="3"/>
    <n v="4"/>
    <n v="7"/>
    <n v="7"/>
    <n v="1"/>
    <n v="6"/>
  </r>
  <r>
    <n v="282"/>
    <x v="3"/>
    <x v="0"/>
    <n v="3"/>
    <s v="w"/>
    <n v="3.0000000000000004"/>
    <n v="161.20148799999998"/>
    <n v="2"/>
    <n v="5"/>
    <n v="5"/>
    <n v="9.0000000000000018"/>
    <n v="2"/>
    <n v="8"/>
  </r>
  <r>
    <n v="283"/>
    <x v="3"/>
    <x v="0"/>
    <n v="2"/>
    <s v="w"/>
    <n v="3.0000000000000004"/>
    <n v="238.79417799999996"/>
    <n v="2"/>
    <n v="4"/>
    <n v="5"/>
    <n v="8"/>
    <n v="1"/>
    <n v="6"/>
  </r>
  <r>
    <n v="284"/>
    <x v="0"/>
    <x v="0"/>
    <n v="2"/>
    <s v="m"/>
    <n v="1"/>
    <n v="588.28222600000004"/>
    <n v="5"/>
    <n v="2.0000000000000004"/>
    <n v="8"/>
    <n v="9.0000000000000018"/>
    <n v="2"/>
    <n v="8"/>
  </r>
  <r>
    <n v="285"/>
    <x v="0"/>
    <x v="0"/>
    <n v="2"/>
    <s v="w"/>
    <n v="1"/>
    <n v="367.29723799999994"/>
    <n v="7"/>
    <n v="2.0000000000000004"/>
    <n v="9"/>
    <n v="9.0000000000000018"/>
    <n v="2"/>
    <n v="9"/>
  </r>
  <r>
    <n v="286"/>
    <x v="0"/>
    <x v="0"/>
    <n v="3"/>
    <s v="w"/>
    <n v="1"/>
    <n v="403.04147799999998"/>
    <n v="4"/>
    <n v="1.0000000000000004"/>
    <n v="7"/>
    <n v="6.0000000000000009"/>
    <n v="4"/>
    <n v="9"/>
  </r>
  <r>
    <n v="287"/>
    <x v="3"/>
    <x v="0"/>
    <n v="3"/>
    <s v="w"/>
    <n v="3.0000000000000004"/>
    <n v="565.66518399999995"/>
    <n v="4"/>
    <n v="3.0000000000000009"/>
    <n v="3.9999999999999996"/>
    <n v="7"/>
    <n v="4"/>
    <n v="8"/>
  </r>
  <r>
    <n v="288"/>
    <x v="3"/>
    <x v="0"/>
    <n v="2"/>
    <s v="m"/>
    <n v="2"/>
    <n v="269.17678199999995"/>
    <n v="2"/>
    <n v="1.0000000000000004"/>
    <n v="8"/>
    <n v="9.0000000000000018"/>
    <n v="6"/>
    <n v="9"/>
  </r>
  <r>
    <n v="289"/>
    <x v="1"/>
    <x v="0"/>
    <n v="1"/>
    <s v="m"/>
    <n v="2"/>
    <n v="377.55482799999999"/>
    <n v="4"/>
    <n v="4"/>
    <n v="8"/>
    <n v="9.0000000000000018"/>
    <n v="6"/>
    <n v="9"/>
  </r>
  <r>
    <n v="290"/>
    <x v="3"/>
    <x v="0"/>
    <n v="1"/>
    <s v="w"/>
    <n v="2"/>
    <n v="507.63113799999996"/>
    <n v="3"/>
    <n v="1.0000000000000004"/>
    <n v="9"/>
    <n v="8"/>
    <n v="3"/>
    <n v="5"/>
  </r>
  <r>
    <n v="291"/>
    <x v="3"/>
    <x v="0"/>
    <n v="3"/>
    <s v="w"/>
    <n v="3.0000000000000004"/>
    <n v="353.96866399999999"/>
    <n v="3"/>
    <n v="2.0000000000000004"/>
    <n v="8"/>
    <n v="9.0000000000000018"/>
    <n v="4"/>
    <n v="8"/>
  </r>
  <r>
    <n v="292"/>
    <x v="0"/>
    <x v="0"/>
    <n v="2"/>
    <s v="w"/>
    <n v="3.0000000000000004"/>
    <n v="145.70812199999997"/>
    <n v="3"/>
    <n v="3.0000000000000009"/>
    <n v="7"/>
    <n v="9.0000000000000018"/>
    <n v="2"/>
    <n v="9"/>
  </r>
  <r>
    <n v="293"/>
    <x v="1"/>
    <x v="0"/>
    <n v="2"/>
    <s v="w"/>
    <n v="1"/>
    <n v="440.15759200000002"/>
    <n v="2"/>
    <n v="2.0000000000000004"/>
    <n v="8"/>
    <n v="9.0000000000000018"/>
    <n v="2"/>
    <n v="7.0000000000000009"/>
  </r>
  <r>
    <n v="294"/>
    <x v="3"/>
    <x v="0"/>
    <n v="2"/>
    <s v="m"/>
    <n v="1"/>
    <n v="361.57060799999994"/>
    <n v="2"/>
    <n v="1.0000000000000004"/>
    <n v="8"/>
    <n v="9.0000000000000018"/>
    <n v="1"/>
    <n v="8"/>
  </r>
  <r>
    <n v="295"/>
    <x v="0"/>
    <x v="0"/>
    <n v="2"/>
    <s v="m"/>
    <n v="2"/>
    <n v="452.26532399999996"/>
    <n v="1"/>
    <n v="2.0000000000000004"/>
    <n v="5.9999999999999991"/>
    <n v="9.0000000000000018"/>
    <n v="4"/>
    <n v="9"/>
  </r>
  <r>
    <n v="296"/>
    <x v="0"/>
    <x v="0"/>
    <n v="2"/>
    <s v="m"/>
    <n v="2"/>
    <n v="151.10751599999998"/>
    <n v="1"/>
    <n v="1.0000000000000004"/>
    <n v="8"/>
    <n v="9.0000000000000018"/>
    <n v="4"/>
    <n v="7.0000000000000009"/>
  </r>
  <r>
    <n v="297"/>
    <x v="0"/>
    <x v="0"/>
    <n v="2"/>
    <s v="m"/>
    <n v="4"/>
    <n v="335.71896399999997"/>
    <n v="1"/>
    <n v="2.0000000000000004"/>
    <n v="8"/>
    <n v="9.0000000000000018"/>
    <n v="4"/>
    <n v="9"/>
  </r>
  <r>
    <n v="298"/>
    <x v="3"/>
    <x v="0"/>
    <n v="2"/>
    <s v="m"/>
    <n v="2"/>
    <n v="433.53735599999993"/>
    <n v="1"/>
    <n v="1.0000000000000004"/>
    <n v="9"/>
    <n v="8"/>
    <n v="5"/>
    <n v="7.0000000000000009"/>
  </r>
  <r>
    <n v="299"/>
    <x v="0"/>
    <x v="0"/>
    <n v="3"/>
    <s v="w"/>
    <n v="3.0000000000000004"/>
    <n v="192.30149399999996"/>
    <n v="1"/>
    <n v="1.0000000000000004"/>
    <n v="9"/>
    <n v="6.0000000000000009"/>
    <n v="3"/>
    <n v="9"/>
  </r>
  <r>
    <n v="300"/>
    <x v="1"/>
    <x v="0"/>
    <n v="2"/>
    <s v="m"/>
    <n v="2"/>
    <n v="381.84665399999994"/>
    <n v="1"/>
    <n v="4"/>
    <n v="9"/>
    <n v="9.0000000000000018"/>
    <n v="4"/>
    <n v="6"/>
  </r>
  <r>
    <n v="301"/>
    <x v="2"/>
    <x v="0"/>
    <n v="3"/>
    <s v="m"/>
    <n v="4"/>
    <n v="535.81119200000001"/>
    <n v="5"/>
    <n v="1.0000000000000004"/>
    <n v="9"/>
    <n v="9.0000000000000018"/>
    <n v="5"/>
    <n v="8"/>
  </r>
  <r>
    <n v="302"/>
    <x v="3"/>
    <x v="0"/>
    <n v="2"/>
    <s v="m"/>
    <n v="1"/>
    <n v="179.501532"/>
    <n v="5"/>
    <n v="4"/>
    <n v="9"/>
    <n v="9.0000000000000018"/>
    <n v="4"/>
    <n v="7.0000000000000009"/>
  </r>
  <r>
    <n v="303"/>
    <x v="3"/>
    <x v="0"/>
    <n v="3"/>
    <s v="m"/>
    <n v="2"/>
    <n v="236.05042999999998"/>
    <n v="4"/>
    <n v="1.0000000000000004"/>
    <n v="7"/>
    <n v="9.0000000000000018"/>
    <n v="5"/>
    <n v="8"/>
  </r>
  <r>
    <n v="304"/>
    <x v="3"/>
    <x v="0"/>
    <n v="2"/>
    <s v="w"/>
    <n v="2"/>
    <n v="423.43079799999998"/>
    <n v="7"/>
    <n v="2.0000000000000004"/>
    <n v="8"/>
    <n v="9.0000000000000018"/>
    <n v="4"/>
    <n v="6"/>
  </r>
  <r>
    <n v="305"/>
    <x v="1"/>
    <x v="0"/>
    <n v="2"/>
    <s v="w"/>
    <n v="2"/>
    <n v="329.37561999999997"/>
    <n v="7"/>
    <n v="1.0000000000000004"/>
    <n v="5.9999999999999991"/>
    <n v="8"/>
    <n v="2"/>
    <n v="9"/>
  </r>
  <r>
    <n v="306"/>
    <x v="3"/>
    <x v="0"/>
    <n v="2"/>
    <s v="m"/>
    <n v="3.0000000000000004"/>
    <n v="480.48313599999994"/>
    <n v="8"/>
    <n v="2.0000000000000004"/>
    <n v="7"/>
    <n v="6.0000000000000009"/>
    <n v="2"/>
    <n v="6"/>
  </r>
  <r>
    <n v="307"/>
    <x v="1"/>
    <x v="0"/>
    <n v="3"/>
    <s v="m"/>
    <n v="4"/>
    <n v="357.24102399999992"/>
    <n v="4"/>
    <n v="2.0000000000000004"/>
    <n v="8"/>
    <n v="7"/>
    <n v="2"/>
    <n v="1"/>
  </r>
  <r>
    <n v="308"/>
    <x v="2"/>
    <x v="0"/>
    <n v="3"/>
    <s v="w"/>
    <n v="2"/>
    <n v="40.061237999999989"/>
    <n v="5"/>
    <n v="3.0000000000000009"/>
    <n v="8"/>
    <n v="10"/>
    <n v="1"/>
    <n v="3.0000000000000004"/>
  </r>
  <r>
    <n v="309"/>
    <x v="3"/>
    <x v="0"/>
    <n v="2"/>
    <s v="w"/>
    <n v="1"/>
    <n v="194.65507599999998"/>
    <n v="1"/>
    <n v="1.0000000000000004"/>
    <n v="2.9999999999999996"/>
    <n v="8"/>
    <n v="1"/>
    <n v="3.0000000000000004"/>
  </r>
  <r>
    <n v="310"/>
    <x v="1"/>
    <x v="0"/>
    <n v="1"/>
    <s v="w"/>
    <n v="2"/>
    <n v="317.80908599999998"/>
    <n v="4"/>
    <n v="2.0000000000000004"/>
    <n v="2.9999999999999996"/>
    <n v="7"/>
    <n v="2"/>
    <n v="3.0000000000000004"/>
  </r>
  <r>
    <n v="311"/>
    <x v="2"/>
    <x v="0"/>
    <n v="1"/>
    <s v="m"/>
    <n v="3.0000000000000004"/>
    <n v="502.96173199999993"/>
    <n v="4"/>
    <n v="1.0000000000000004"/>
    <n v="5"/>
    <n v="9.0000000000000018"/>
    <n v="4"/>
    <n v="4"/>
  </r>
  <r>
    <n v="312"/>
    <x v="0"/>
    <x v="0"/>
    <n v="3"/>
    <s v="m"/>
    <n v="2"/>
    <n v="90.304549999999992"/>
    <n v="6"/>
    <n v="1.0000000000000004"/>
    <n v="2.9999999999999996"/>
    <n v="9.0000000000000018"/>
    <n v="3"/>
    <n v="5"/>
  </r>
  <r>
    <n v="313"/>
    <x v="0"/>
    <x v="0"/>
    <n v="2"/>
    <s v="m"/>
    <n v="3.0000000000000004"/>
    <n v="433.49959799999993"/>
    <n v="8"/>
    <n v="1.0000000000000004"/>
    <n v="5.9999999999999991"/>
    <n v="7"/>
    <n v="1"/>
    <n v="3.0000000000000004"/>
  </r>
  <r>
    <n v="314"/>
    <x v="0"/>
    <x v="0"/>
    <n v="2"/>
    <s v="m"/>
    <n v="1"/>
    <n v="355.23984999999993"/>
    <n v="7"/>
    <n v="2.0000000000000004"/>
    <n v="8"/>
    <n v="9.0000000000000018"/>
    <n v="4"/>
    <n v="6"/>
  </r>
  <r>
    <n v="315"/>
    <x v="0"/>
    <x v="0"/>
    <n v="2"/>
    <s v="w"/>
    <n v="1"/>
    <n v="350.29355199999998"/>
    <n v="9"/>
    <n v="3.0000000000000009"/>
    <n v="5.9999999999999991"/>
    <n v="9.0000000000000018"/>
    <n v="3"/>
    <n v="5"/>
  </r>
  <r>
    <n v="316"/>
    <x v="3"/>
    <x v="0"/>
    <n v="2"/>
    <s v="m"/>
    <n v="3.0000000000000004"/>
    <n v="344.75571199999996"/>
    <n v="4"/>
    <n v="3.0000000000000009"/>
    <n v="5"/>
    <n v="5"/>
    <n v="3"/>
    <n v="3.0000000000000004"/>
  </r>
  <r>
    <n v="317"/>
    <x v="2"/>
    <x v="0"/>
    <n v="2"/>
    <s v="w"/>
    <n v="5"/>
    <n v="391.86510999999996"/>
    <n v="6"/>
    <n v="2.0000000000000004"/>
    <n v="8"/>
    <n v="4.0000000000000009"/>
    <n v="2"/>
    <n v="6"/>
  </r>
  <r>
    <n v="318"/>
    <x v="3"/>
    <x v="0"/>
    <n v="2"/>
    <s v="w"/>
    <n v="1"/>
    <n v="313.86966799999993"/>
    <n v="4"/>
    <n v="4"/>
    <n v="9"/>
    <n v="5"/>
    <n v="1"/>
    <n v="3.0000000000000004"/>
  </r>
  <r>
    <n v="319"/>
    <x v="1"/>
    <x v="1"/>
    <n v="2"/>
    <s v="m"/>
    <n v="4"/>
    <n v="436.87264599999997"/>
    <n v="4"/>
    <n v="2.0000000000000004"/>
    <n v="1"/>
    <n v="8"/>
    <n v="7"/>
    <n v="1"/>
  </r>
  <r>
    <n v="320"/>
    <x v="2"/>
    <x v="1"/>
    <n v="2"/>
    <s v="w"/>
    <n v="6"/>
    <n v="449.94949999999994"/>
    <n v="9"/>
    <n v="2.0000000000000004"/>
    <n v="1"/>
    <n v="6.0000000000000009"/>
    <n v="7"/>
    <n v="1"/>
  </r>
  <r>
    <n v="321"/>
    <x v="1"/>
    <x v="1"/>
    <n v="2"/>
    <s v="m"/>
    <n v="6"/>
    <n v="344.22710000000001"/>
    <n v="8"/>
    <n v="6.0000000000000009"/>
    <n v="1"/>
    <n v="7"/>
    <n v="9"/>
    <n v="1"/>
  </r>
  <r>
    <n v="322"/>
    <x v="3"/>
    <x v="1"/>
    <n v="2"/>
    <s v="w"/>
    <n v="4"/>
    <n v="148.13721999999999"/>
    <n v="6"/>
    <n v="6.0000000000000009"/>
    <n v="2.9999999999999996"/>
    <n v="8"/>
    <n v="8"/>
    <n v="4"/>
  </r>
  <r>
    <n v="323"/>
    <x v="0"/>
    <x v="1"/>
    <n v="3"/>
    <s v="w"/>
    <n v="2"/>
    <n v="306.54461600000002"/>
    <n v="5"/>
    <n v="4"/>
    <n v="1"/>
    <n v="6.0000000000000009"/>
    <n v="9"/>
    <n v="5"/>
  </r>
  <r>
    <n v="324"/>
    <x v="3"/>
    <x v="1"/>
    <n v="3"/>
    <s v="m"/>
    <n v="2"/>
    <n v="326.44308199999995"/>
    <n v="6"/>
    <n v="2.0000000000000004"/>
    <n v="2.9999999999999996"/>
    <n v="7"/>
    <n v="8"/>
    <n v="1"/>
  </r>
  <r>
    <n v="325"/>
    <x v="2"/>
    <x v="1"/>
    <n v="3"/>
    <s v="m"/>
    <n v="5"/>
    <n v="457.38782599999996"/>
    <n v="1"/>
    <n v="7"/>
    <n v="2.9999999999999996"/>
    <n v="7"/>
    <n v="9"/>
    <n v="1"/>
  </r>
  <r>
    <n v="326"/>
    <x v="2"/>
    <x v="1"/>
    <n v="3"/>
    <s v="w"/>
    <n v="6"/>
    <n v="249.73141199999998"/>
    <n v="1"/>
    <n v="8"/>
    <n v="1"/>
    <n v="5"/>
    <n v="10"/>
    <n v="3.0000000000000004"/>
  </r>
  <r>
    <n v="327"/>
    <x v="3"/>
    <x v="1"/>
    <n v="3"/>
    <s v="w"/>
    <n v="2"/>
    <n v="353.44005199999992"/>
    <n v="1"/>
    <n v="9"/>
    <n v="2"/>
    <n v="8"/>
    <n v="6"/>
    <n v="1"/>
  </r>
  <r>
    <n v="328"/>
    <x v="0"/>
    <x v="1"/>
    <n v="3"/>
    <s v="w"/>
    <n v="4"/>
    <n v="494.55428399999994"/>
    <n v="1"/>
    <n v="10"/>
    <n v="3.9999999999999996"/>
    <n v="7"/>
    <n v="4"/>
    <n v="1"/>
  </r>
  <r>
    <n v="329"/>
    <x v="0"/>
    <x v="1"/>
    <n v="3"/>
    <s v="m"/>
    <n v="6"/>
    <n v="393.66490799999991"/>
    <n v="4"/>
    <n v="9"/>
    <n v="2.9999999999999996"/>
    <n v="7"/>
    <n v="3"/>
    <n v="2.0000000000000004"/>
  </r>
  <r>
    <n v="330"/>
    <x v="0"/>
    <x v="1"/>
    <n v="3"/>
    <s v="w"/>
    <n v="3.0000000000000004"/>
    <n v="487.3173339999999"/>
    <n v="3"/>
    <n v="5"/>
    <n v="2"/>
    <n v="4.0000000000000009"/>
    <n v="2"/>
    <n v="6"/>
  </r>
  <r>
    <n v="331"/>
    <x v="1"/>
    <x v="1"/>
    <n v="3"/>
    <s v="w"/>
    <n v="5"/>
    <n v="398.69930799999992"/>
    <n v="2"/>
    <n v="8"/>
    <n v="1"/>
    <n v="7"/>
    <n v="5"/>
    <n v="7.0000000000000009"/>
  </r>
  <r>
    <n v="332"/>
    <x v="2"/>
    <x v="1"/>
    <n v="3"/>
    <s v="m"/>
    <n v="2"/>
    <n v="393.57680599999998"/>
    <n v="1"/>
    <n v="9"/>
    <n v="1"/>
    <n v="3.0000000000000004"/>
    <n v="8"/>
    <n v="3.0000000000000004"/>
  </r>
  <r>
    <n v="333"/>
    <x v="0"/>
    <x v="1"/>
    <n v="3"/>
    <s v="w"/>
    <n v="5"/>
    <n v="297.47010999999998"/>
    <n v="1"/>
    <n v="6.0000000000000009"/>
    <n v="2"/>
    <n v="4.0000000000000009"/>
    <n v="5"/>
    <n v="2.0000000000000004"/>
  </r>
  <r>
    <n v="334"/>
    <x v="0"/>
    <x v="1"/>
    <n v="3"/>
    <s v="w"/>
    <n v="5"/>
    <n v="222.83512999999999"/>
    <n v="1"/>
    <n v="4"/>
    <n v="2"/>
    <n v="3.0000000000000004"/>
    <n v="5"/>
    <n v="1"/>
  </r>
  <r>
    <n v="335"/>
    <x v="0"/>
    <x v="1"/>
    <n v="3"/>
    <s v="m"/>
    <n v="5"/>
    <n v="367.04551799999996"/>
    <n v="8"/>
    <n v="2.0000000000000004"/>
    <n v="1"/>
    <n v="1"/>
    <n v="2"/>
    <n v="1"/>
  </r>
  <r>
    <n v="336"/>
    <x v="1"/>
    <x v="1"/>
    <n v="3"/>
    <s v="w"/>
    <n v="2"/>
    <n v="468.35023199999995"/>
    <n v="5"/>
    <n v="6.0000000000000009"/>
    <n v="1"/>
    <n v="9.0000000000000018"/>
    <n v="3"/>
    <n v="3.0000000000000004"/>
  </r>
  <r>
    <n v="337"/>
    <x v="1"/>
    <x v="1"/>
    <n v="3"/>
    <s v="m"/>
    <n v="6"/>
    <n v="458.31918999999994"/>
    <n v="6"/>
    <n v="7"/>
    <n v="1"/>
    <n v="3.0000000000000004"/>
    <n v="1"/>
    <n v="1"/>
  </r>
  <r>
    <n v="338"/>
    <x v="0"/>
    <x v="1"/>
    <n v="3"/>
    <s v="w"/>
    <n v="5"/>
    <n v="492.88034599999997"/>
    <n v="9"/>
    <n v="8"/>
    <n v="1"/>
    <n v="5"/>
    <n v="2"/>
    <n v="1"/>
  </r>
  <r>
    <n v="339"/>
    <x v="2"/>
    <x v="1"/>
    <n v="2"/>
    <s v="w"/>
    <n v="5"/>
    <n v="243.450998"/>
    <n v="8"/>
    <n v="8"/>
    <n v="1"/>
    <n v="5"/>
    <n v="5"/>
    <n v="1"/>
  </r>
  <r>
    <n v="340"/>
    <x v="3"/>
    <x v="1"/>
    <n v="3"/>
    <s v="w"/>
    <n v="6"/>
    <n v="272.53724399999999"/>
    <n v="9"/>
    <n v="3.0000000000000009"/>
    <n v="5.9999999999999991"/>
    <n v="3.0000000000000004"/>
    <n v="8"/>
    <n v="4"/>
  </r>
  <r>
    <n v="341"/>
    <x v="1"/>
    <x v="1"/>
    <n v="2"/>
    <s v="w"/>
    <n v="2"/>
    <n v="484.07014599999997"/>
    <n v="8"/>
    <n v="7"/>
    <n v="3.9999999999999996"/>
    <n v="1"/>
    <n v="9"/>
    <n v="2.0000000000000004"/>
  </r>
  <r>
    <n v="342"/>
    <x v="2"/>
    <x v="1"/>
    <n v="3"/>
    <s v="w"/>
    <n v="3.0000000000000004"/>
    <n v="156.40622199999996"/>
    <n v="8"/>
    <n v="6.0000000000000009"/>
    <n v="3.9999999999999996"/>
    <n v="6.0000000000000009"/>
    <n v="9"/>
    <n v="1"/>
  </r>
  <r>
    <n v="343"/>
    <x v="0"/>
    <x v="1"/>
    <n v="2"/>
    <s v="m"/>
    <n v="1"/>
    <n v="441.49170799999996"/>
    <n v="9"/>
    <n v="7"/>
    <n v="3.9999999999999996"/>
    <n v="5"/>
    <n v="7"/>
    <n v="3.0000000000000004"/>
  </r>
  <r>
    <n v="344"/>
    <x v="2"/>
    <x v="1"/>
    <n v="2"/>
    <s v="w"/>
    <n v="2"/>
    <n v="137.45170599999997"/>
    <n v="8"/>
    <n v="5"/>
    <n v="2"/>
    <n v="5"/>
    <n v="8"/>
    <n v="1"/>
  </r>
  <r>
    <n v="345"/>
    <x v="3"/>
    <x v="1"/>
    <n v="2"/>
    <s v="w"/>
    <n v="6"/>
    <n v="403.64560599999993"/>
    <n v="8"/>
    <n v="7"/>
    <n v="5"/>
    <n v="4.0000000000000009"/>
    <n v="8"/>
    <n v="1"/>
  </r>
  <r>
    <n v="346"/>
    <x v="1"/>
    <x v="1"/>
    <n v="3"/>
    <s v="w"/>
    <n v="6"/>
    <n v="483.01292199999995"/>
    <n v="6"/>
    <n v="9"/>
    <n v="9"/>
    <n v="6.0000000000000009"/>
    <n v="9"/>
    <n v="1"/>
  </r>
  <r>
    <n v="347"/>
    <x v="3"/>
    <x v="1"/>
    <n v="3"/>
    <s v="m"/>
    <n v="4"/>
    <n v="549.74389399999995"/>
    <n v="9"/>
    <n v="8"/>
    <n v="3.9999999999999996"/>
    <n v="6.0000000000000009"/>
    <n v="8"/>
    <n v="2.0000000000000004"/>
  </r>
  <r>
    <n v="348"/>
    <x v="1"/>
    <x v="1"/>
    <n v="2"/>
    <s v="w"/>
    <n v="6"/>
    <n v="346.83240199999995"/>
    <n v="7"/>
    <n v="9"/>
    <n v="3.9999999999999996"/>
    <n v="7"/>
    <n v="8"/>
    <n v="2.0000000000000004"/>
  </r>
  <r>
    <n v="349"/>
    <x v="3"/>
    <x v="1"/>
    <n v="1"/>
    <s v="w"/>
    <n v="5"/>
    <n v="308.28148399999998"/>
    <n v="7"/>
    <n v="7"/>
    <n v="3.9999999999999996"/>
    <n v="4.0000000000000009"/>
    <n v="8"/>
    <n v="7.0000000000000009"/>
  </r>
  <r>
    <n v="350"/>
    <x v="3"/>
    <x v="1"/>
    <n v="1"/>
    <s v="w"/>
    <n v="5"/>
    <n v="218.36709999999999"/>
    <n v="7"/>
    <n v="8"/>
    <n v="3.9999999999999996"/>
    <n v="4.0000000000000009"/>
    <n v="4"/>
    <n v="3.0000000000000004"/>
  </r>
  <r>
    <n v="351"/>
    <x v="2"/>
    <x v="1"/>
    <n v="3"/>
    <s v="w"/>
    <n v="5"/>
    <n v="494.27739199999996"/>
    <n v="9"/>
    <n v="5"/>
    <n v="2.9999999999999996"/>
    <n v="3.0000000000000004"/>
    <n v="8"/>
    <n v="6"/>
  </r>
  <r>
    <n v="352"/>
    <x v="1"/>
    <x v="1"/>
    <n v="2"/>
    <s v="w"/>
    <n v="1"/>
    <n v="477.298878"/>
    <n v="9"/>
    <n v="9"/>
    <n v="3.9999999999999996"/>
    <n v="2"/>
    <n v="6"/>
    <n v="7.0000000000000009"/>
  </r>
  <r>
    <n v="353"/>
    <x v="3"/>
    <x v="1"/>
    <n v="2"/>
    <s v="w"/>
    <n v="6"/>
    <n v="450.93120799999991"/>
    <n v="8"/>
    <n v="8"/>
    <n v="2"/>
    <n v="3.0000000000000004"/>
    <n v="8"/>
    <n v="8"/>
  </r>
  <r>
    <n v="354"/>
    <x v="3"/>
    <x v="1"/>
    <n v="2"/>
    <s v="w"/>
    <n v="1"/>
    <n v="101.16626799999999"/>
    <n v="7"/>
    <n v="9"/>
    <n v="2"/>
    <n v="2"/>
    <n v="8"/>
    <n v="5"/>
  </r>
  <r>
    <n v="355"/>
    <x v="1"/>
    <x v="1"/>
    <n v="2"/>
    <s v="w"/>
    <n v="6"/>
    <n v="320.779382"/>
    <n v="5"/>
    <n v="9"/>
    <n v="2"/>
    <n v="3.0000000000000004"/>
    <n v="5"/>
    <n v="6"/>
  </r>
  <r>
    <n v="356"/>
    <x v="0"/>
    <x v="1"/>
    <n v="2"/>
    <s v="m"/>
    <n v="6"/>
    <n v="478.11696799999999"/>
    <n v="8"/>
    <n v="7"/>
    <n v="2"/>
    <n v="2"/>
    <n v="6"/>
    <n v="7.0000000000000009"/>
  </r>
  <r>
    <n v="357"/>
    <x v="1"/>
    <x v="1"/>
    <n v="2"/>
    <s v="m"/>
    <n v="5"/>
    <n v="336.75101599999994"/>
    <n v="6"/>
    <n v="7"/>
    <n v="1"/>
    <n v="2"/>
    <n v="7"/>
    <n v="4"/>
  </r>
  <r>
    <n v="358"/>
    <x v="0"/>
    <x v="1"/>
    <n v="2"/>
    <s v="w"/>
    <n v="5"/>
    <n v="367.93912399999994"/>
    <n v="5"/>
    <n v="8"/>
    <n v="7"/>
    <n v="5"/>
    <n v="3"/>
    <n v="6"/>
  </r>
  <r>
    <n v="359"/>
    <x v="2"/>
    <x v="1"/>
    <n v="2"/>
    <s v="m"/>
    <n v="4"/>
    <n v="424.42509200000001"/>
    <n v="4"/>
    <n v="8"/>
    <n v="2"/>
    <n v="1"/>
    <n v="4"/>
    <n v="7.0000000000000009"/>
  </r>
  <r>
    <n v="360"/>
    <x v="3"/>
    <x v="1"/>
    <n v="3"/>
    <s v="w"/>
    <n v="3.0000000000000004"/>
    <n v="366.35328799999996"/>
    <n v="6"/>
    <n v="9"/>
    <n v="2"/>
    <n v="1"/>
    <n v="4"/>
    <n v="7.0000000000000009"/>
  </r>
  <r>
    <n v="361"/>
    <x v="1"/>
    <x v="1"/>
    <n v="2"/>
    <s v="m"/>
    <n v="4"/>
    <n v="354.64830799999993"/>
    <n v="8"/>
    <n v="5"/>
    <n v="2"/>
    <n v="1"/>
    <n v="5"/>
    <n v="6"/>
  </r>
  <r>
    <n v="362"/>
    <x v="1"/>
    <x v="1"/>
    <n v="3"/>
    <s v="m"/>
    <n v="2"/>
    <n v="242.44411799999997"/>
    <n v="7"/>
    <n v="9"/>
    <n v="2.9999999999999996"/>
    <n v="2"/>
    <n v="9"/>
    <n v="7.0000000000000009"/>
  </r>
  <r>
    <n v="363"/>
    <x v="0"/>
    <x v="1"/>
    <n v="2"/>
    <s v="w"/>
    <n v="4"/>
    <n v="337.85858399999995"/>
    <n v="7"/>
    <n v="8"/>
    <n v="2"/>
    <n v="1"/>
    <n v="6"/>
    <n v="1"/>
  </r>
  <r>
    <n v="364"/>
    <x v="0"/>
    <x v="1"/>
    <n v="3"/>
    <s v="m"/>
    <n v="4"/>
    <n v="398.90068399999996"/>
    <n v="4"/>
    <n v="7"/>
    <n v="1"/>
    <n v="1"/>
    <n v="4"/>
    <n v="5"/>
  </r>
  <r>
    <n v="365"/>
    <x v="3"/>
    <x v="1"/>
    <n v="2"/>
    <s v="w"/>
    <n v="3.0000000000000004"/>
    <n v="519.23542999999995"/>
    <n v="5"/>
    <n v="8"/>
    <n v="1"/>
    <n v="3.0000000000000004"/>
    <n v="8"/>
    <n v="2.0000000000000004"/>
  </r>
  <r>
    <n v="366"/>
    <x v="1"/>
    <x v="1"/>
    <n v="2"/>
    <s v="m"/>
    <n v="5"/>
    <n v="242.85945599999999"/>
    <n v="7"/>
    <n v="8"/>
    <n v="2.9999999999999996"/>
    <n v="2"/>
    <n v="8"/>
    <n v="1"/>
  </r>
  <r>
    <n v="367"/>
    <x v="3"/>
    <x v="1"/>
    <n v="2"/>
    <s v="m"/>
    <n v="2"/>
    <n v="437.75366599999995"/>
    <n v="8"/>
    <n v="5"/>
    <n v="5"/>
    <n v="1"/>
    <n v="9"/>
    <n v="5"/>
  </r>
  <r>
    <n v="368"/>
    <x v="1"/>
    <x v="1"/>
    <n v="3"/>
    <s v="m"/>
    <n v="6"/>
    <n v="345.23397999999997"/>
    <n v="9"/>
    <n v="9"/>
    <n v="2.9999999999999996"/>
    <n v="3.0000000000000004"/>
    <n v="8"/>
    <n v="6"/>
  </r>
  <r>
    <n v="369"/>
    <x v="3"/>
    <x v="1"/>
    <n v="3"/>
    <s v="m"/>
    <n v="2"/>
    <n v="485.51753599999995"/>
    <n v="6"/>
    <n v="9"/>
    <n v="2"/>
    <n v="2"/>
    <n v="5"/>
    <n v="5"/>
  </r>
  <r>
    <n v="370"/>
    <x v="0"/>
    <x v="1"/>
    <n v="2"/>
    <s v="w"/>
    <n v="6"/>
    <n v="227.26540199999997"/>
    <n v="9"/>
    <n v="8"/>
    <n v="5"/>
    <n v="1"/>
    <n v="4"/>
    <n v="4"/>
  </r>
  <r>
    <n v="371"/>
    <x v="0"/>
    <x v="1"/>
    <n v="1"/>
    <s v="m"/>
    <n v="3.0000000000000004"/>
    <n v="466.3490579999999"/>
    <n v="7"/>
    <n v="3.0000000000000009"/>
    <n v="5.9999999999999991"/>
    <n v="3.0000000000000004"/>
    <n v="5"/>
    <n v="4"/>
  </r>
  <r>
    <n v="372"/>
    <x v="3"/>
    <x v="1"/>
    <n v="1"/>
    <s v="m"/>
    <n v="4"/>
    <n v="390.00238200000001"/>
    <n v="6"/>
    <n v="2.0000000000000004"/>
    <n v="5"/>
    <n v="2"/>
    <n v="6"/>
    <n v="4"/>
  </r>
  <r>
    <n v="373"/>
    <x v="1"/>
    <x v="1"/>
    <n v="3"/>
    <s v="m"/>
    <n v="1"/>
    <n v="370.97234999999995"/>
    <n v="7"/>
    <n v="3.0000000000000009"/>
    <n v="7"/>
    <n v="4.0000000000000009"/>
    <n v="9"/>
    <n v="1"/>
  </r>
  <r>
    <n v="374"/>
    <x v="0"/>
    <x v="1"/>
    <n v="2"/>
    <s v="m"/>
    <n v="6"/>
    <n v="377.10173199999997"/>
    <n v="7"/>
    <n v="4"/>
    <n v="8"/>
    <n v="3.0000000000000004"/>
    <n v="6"/>
    <n v="1"/>
  </r>
  <r>
    <n v="375"/>
    <x v="3"/>
    <x v="1"/>
    <n v="2"/>
    <s v="w"/>
    <n v="3.0000000000000004"/>
    <n v="260.60571599999997"/>
    <n v="7"/>
    <n v="4"/>
    <n v="5"/>
    <n v="3.0000000000000004"/>
    <n v="5"/>
    <n v="1"/>
  </r>
  <r>
    <n v="376"/>
    <x v="2"/>
    <x v="1"/>
    <n v="2"/>
    <s v="w"/>
    <n v="4"/>
    <n v="414.55766799999998"/>
    <n v="8"/>
    <n v="5"/>
    <n v="5.9999999999999991"/>
    <n v="6.0000000000000009"/>
    <n v="7"/>
    <n v="1"/>
  </r>
  <r>
    <n v="377"/>
    <x v="1"/>
    <x v="1"/>
    <n v="2"/>
    <s v="w"/>
    <n v="3.0000000000000004"/>
    <n v="531.46902199999988"/>
    <n v="4"/>
    <n v="8"/>
    <n v="9"/>
    <n v="6.0000000000000009"/>
    <n v="9"/>
    <n v="1"/>
  </r>
  <r>
    <n v="378"/>
    <x v="0"/>
    <x v="1"/>
    <n v="2"/>
    <s v="m"/>
    <n v="1"/>
    <n v="369.05927800000001"/>
    <n v="8"/>
    <n v="9"/>
    <n v="5"/>
    <n v="5"/>
    <n v="8"/>
    <n v="3.0000000000000004"/>
  </r>
  <r>
    <n v="379"/>
    <x v="1"/>
    <x v="1"/>
    <n v="2"/>
    <s v="w"/>
    <n v="4"/>
    <n v="430.0636199999999"/>
    <n v="8"/>
    <n v="6.0000000000000009"/>
    <n v="5.9999999999999991"/>
    <n v="6.0000000000000009"/>
    <n v="5"/>
    <n v="1"/>
  </r>
  <r>
    <n v="380"/>
    <x v="0"/>
    <x v="1"/>
    <n v="2"/>
    <s v="m"/>
    <n v="5"/>
    <n v="533.44502399999988"/>
    <n v="6"/>
    <n v="6.0000000000000009"/>
    <n v="7"/>
    <n v="3.0000000000000004"/>
    <n v="8"/>
    <n v="3.0000000000000004"/>
  </r>
  <r>
    <n v="381"/>
    <x v="1"/>
    <x v="1"/>
    <n v="2"/>
    <s v="w"/>
    <n v="6"/>
    <n v="312.485208"/>
    <n v="7"/>
    <n v="7"/>
    <n v="7"/>
    <n v="5"/>
    <n v="9"/>
    <n v="2.0000000000000004"/>
  </r>
  <r>
    <n v="382"/>
    <x v="3"/>
    <x v="1"/>
    <n v="2"/>
    <s v="m"/>
    <n v="6"/>
    <n v="372.64628799999991"/>
    <n v="9"/>
    <n v="8"/>
    <n v="5.9999999999999991"/>
    <n v="5"/>
    <n v="5"/>
    <n v="2.0000000000000004"/>
  </r>
  <r>
    <n v="383"/>
    <x v="1"/>
    <x v="1"/>
    <n v="2"/>
    <s v="w"/>
    <n v="3.0000000000000004"/>
    <n v="52.357759999999999"/>
    <n v="7"/>
    <n v="6.0000000000000009"/>
    <n v="5"/>
    <n v="1"/>
    <n v="4"/>
    <n v="1"/>
  </r>
  <r>
    <n v="384"/>
    <x v="2"/>
    <x v="1"/>
    <n v="3"/>
    <s v="w"/>
    <n v="5"/>
    <n v="575.65846799999997"/>
    <n v="5"/>
    <n v="7"/>
    <n v="2"/>
    <n v="2"/>
    <n v="8"/>
    <n v="1"/>
  </r>
  <r>
    <n v="385"/>
    <x v="1"/>
    <x v="1"/>
    <n v="3"/>
    <s v="w"/>
    <n v="5"/>
    <n v="678.72522199999992"/>
    <n v="4"/>
    <n v="8"/>
    <n v="2.9999999999999996"/>
    <n v="1"/>
    <n v="6"/>
    <n v="3.0000000000000004"/>
  </r>
  <r>
    <n v="386"/>
    <x v="1"/>
    <x v="1"/>
    <n v="3"/>
    <s v="m"/>
    <n v="5"/>
    <n v="516.84408999999994"/>
    <n v="6"/>
    <n v="8"/>
    <n v="1"/>
    <n v="2"/>
    <n v="4"/>
    <n v="2.0000000000000004"/>
  </r>
  <r>
    <n v="387"/>
    <x v="0"/>
    <x v="1"/>
    <n v="3"/>
    <s v="w"/>
    <n v="3.0000000000000004"/>
    <n v="397.62949799999996"/>
    <n v="9"/>
    <n v="7"/>
    <n v="2.9999999999999996"/>
    <n v="1"/>
    <n v="7"/>
    <n v="3.0000000000000004"/>
  </r>
  <r>
    <n v="388"/>
    <x v="3"/>
    <x v="1"/>
    <n v="3"/>
    <s v="m"/>
    <n v="5"/>
    <n v="292.85104799999999"/>
    <n v="9"/>
    <n v="8"/>
    <n v="1"/>
    <n v="2"/>
    <n v="9"/>
    <n v="3.0000000000000004"/>
  </r>
  <r>
    <n v="389"/>
    <x v="1"/>
    <x v="1"/>
    <n v="2"/>
    <s v="m"/>
    <n v="5"/>
    <n v="453.13375799999994"/>
    <n v="8"/>
    <n v="9"/>
    <n v="2"/>
    <n v="4.0000000000000009"/>
    <n v="9"/>
    <n v="1"/>
  </r>
  <r>
    <n v="390"/>
    <x v="0"/>
    <x v="1"/>
    <n v="3"/>
    <s v="m"/>
    <n v="6"/>
    <n v="430.0636199999999"/>
    <n v="6"/>
    <n v="8"/>
    <n v="1"/>
    <n v="2"/>
    <n v="4"/>
    <n v="3.0000000000000004"/>
  </r>
  <r>
    <n v="391"/>
    <x v="1"/>
    <x v="1"/>
    <n v="2"/>
    <s v="w"/>
    <n v="5"/>
    <n v="533.44502399999988"/>
    <n v="9"/>
    <n v="7"/>
    <n v="2.9999999999999996"/>
    <n v="1"/>
    <n v="7"/>
    <n v="3.0000000000000004"/>
  </r>
  <r>
    <n v="392"/>
    <x v="1"/>
    <x v="1"/>
    <n v="3"/>
    <s v="w"/>
    <n v="6"/>
    <n v="312.485208"/>
    <n v="6"/>
    <n v="8"/>
    <n v="1"/>
    <n v="2"/>
    <n v="4"/>
    <n v="1"/>
  </r>
  <r>
    <n v="393"/>
    <x v="2"/>
    <x v="1"/>
    <n v="2"/>
    <s v="w"/>
    <n v="3.0000000000000004"/>
    <n v="372.64628799999991"/>
    <n v="9"/>
    <n v="7"/>
    <n v="2.9999999999999996"/>
    <n v="1"/>
    <n v="7"/>
    <n v="3.0000000000000004"/>
  </r>
  <r>
    <n v="394"/>
    <x v="1"/>
    <x v="1"/>
    <n v="2"/>
    <s v="w"/>
    <n v="5"/>
    <n v="52.357759999999999"/>
    <n v="9"/>
    <n v="8"/>
    <n v="1"/>
    <n v="2"/>
    <n v="9"/>
    <n v="2.0000000000000004"/>
  </r>
  <r>
    <n v="395"/>
    <x v="1"/>
    <x v="1"/>
    <n v="2"/>
    <s v="m"/>
    <n v="5"/>
    <n v="575.65846799999997"/>
    <n v="8"/>
    <n v="9"/>
    <n v="2"/>
    <n v="4.0000000000000009"/>
    <n v="9"/>
    <n v="2.0000000000000004"/>
  </r>
  <r>
    <n v="396"/>
    <x v="0"/>
    <x v="1"/>
    <n v="3"/>
    <s v="w"/>
    <n v="5"/>
    <n v="678.72522199999992"/>
    <n v="6"/>
    <n v="8"/>
    <n v="1"/>
    <n v="2"/>
    <n v="4"/>
    <n v="1"/>
  </r>
  <r>
    <n v="397"/>
    <x v="3"/>
    <x v="1"/>
    <n v="3"/>
    <s v="m"/>
    <n v="3.0000000000000004"/>
    <n v="516.84408999999994"/>
    <n v="9"/>
    <n v="7"/>
    <n v="2.9999999999999996"/>
    <n v="1"/>
    <n v="7"/>
    <n v="1"/>
  </r>
  <r>
    <n v="398"/>
    <x v="1"/>
    <x v="1"/>
    <n v="2"/>
    <s v="m"/>
    <n v="5"/>
    <n v="397.62949799999996"/>
    <n v="9"/>
    <n v="8"/>
    <n v="1"/>
    <n v="2"/>
    <n v="9"/>
    <n v="3.0000000000000004"/>
  </r>
  <r>
    <n v="399"/>
    <x v="0"/>
    <x v="1"/>
    <n v="1"/>
    <s v="m"/>
    <n v="5"/>
    <n v="292.85104799999999"/>
    <n v="8"/>
    <n v="9"/>
    <n v="2"/>
    <n v="4.0000000000000009"/>
    <n v="9"/>
    <n v="2.0000000000000004"/>
  </r>
  <r>
    <n v="400"/>
    <x v="1"/>
    <x v="1"/>
    <n v="1"/>
    <s v="w"/>
    <n v="6"/>
    <n v="453.13375799999994"/>
    <n v="8"/>
    <n v="9"/>
    <n v="2"/>
    <n v="4.0000000000000009"/>
    <n v="9"/>
    <n v="3.0000000000000004"/>
  </r>
  <r>
    <n v="401"/>
    <x v="0"/>
    <x v="0"/>
    <n v="3"/>
    <s v="m"/>
    <n v="1"/>
    <n v="416.83573399999995"/>
    <n v="3"/>
    <n v="3.0000000000000009"/>
    <n v="5.9999999999999991"/>
    <n v="5"/>
    <n v="7"/>
    <n v="6"/>
  </r>
  <r>
    <n v="402"/>
    <x v="1"/>
    <x v="0"/>
    <n v="2"/>
    <s v="w"/>
    <n v="2"/>
    <n v="147.21844199999998"/>
    <n v="1"/>
    <n v="6.0000000000000009"/>
    <n v="9"/>
    <n v="9.0000000000000018"/>
    <n v="9"/>
    <n v="4"/>
  </r>
  <r>
    <n v="403"/>
    <x v="1"/>
    <x v="0"/>
    <n v="2"/>
    <s v="m"/>
    <n v="2"/>
    <n v="230.46224599999999"/>
    <n v="1"/>
    <n v="2.0000000000000004"/>
    <n v="9"/>
    <n v="9.0000000000000018"/>
    <n v="5"/>
    <n v="7.0000000000000009"/>
  </r>
  <r>
    <n v="404"/>
    <x v="0"/>
    <x v="0"/>
    <n v="2"/>
    <s v="m"/>
    <n v="2"/>
    <n v="578.465146"/>
    <n v="2"/>
    <n v="4"/>
    <n v="7"/>
    <n v="6.0000000000000009"/>
    <n v="7"/>
    <n v="8"/>
  </r>
  <r>
    <n v="405"/>
    <x v="0"/>
    <x v="0"/>
    <n v="2"/>
    <s v="m"/>
    <n v="2"/>
    <n v="325.864126"/>
    <n v="2"/>
    <n v="7"/>
    <n v="9"/>
    <n v="5"/>
    <n v="8"/>
    <n v="8"/>
  </r>
  <r>
    <n v="406"/>
    <x v="0"/>
    <x v="0"/>
    <n v="2"/>
    <s v="w"/>
    <n v="1"/>
    <n v="467.20490599999994"/>
    <n v="2"/>
    <n v="7"/>
    <n v="9"/>
    <n v="6.0000000000000009"/>
    <n v="7"/>
    <n v="9"/>
  </r>
  <r>
    <n v="407"/>
    <x v="0"/>
    <x v="0"/>
    <n v="2"/>
    <s v="m"/>
    <n v="3.0000000000000004"/>
    <n v="368.29153200000002"/>
    <n v="3"/>
    <n v="2.0000000000000004"/>
    <n v="9"/>
    <n v="3.0000000000000004"/>
    <n v="8"/>
    <n v="9"/>
  </r>
  <r>
    <n v="408"/>
    <x v="2"/>
    <x v="0"/>
    <n v="2"/>
    <s v="m"/>
    <n v="5"/>
    <n v="172.27716799999996"/>
    <n v="6"/>
    <n v="2.0000000000000004"/>
    <n v="5.9999999999999991"/>
    <n v="5"/>
    <n v="9"/>
    <n v="8"/>
  </r>
  <r>
    <n v="409"/>
    <x v="1"/>
    <x v="0"/>
    <n v="2"/>
    <s v="w"/>
    <n v="3.0000000000000004"/>
    <n v="538.89476200000001"/>
    <n v="4"/>
    <n v="4"/>
    <n v="5"/>
    <n v="6.0000000000000009"/>
    <n v="9"/>
    <n v="8"/>
  </r>
  <r>
    <n v="410"/>
    <x v="1"/>
    <x v="0"/>
    <n v="3"/>
    <s v="w"/>
    <n v="1"/>
    <n v="288.57180799999998"/>
    <n v="6"/>
    <n v="5"/>
    <n v="8"/>
    <n v="5"/>
    <n v="3"/>
    <n v="8"/>
  </r>
  <r>
    <n v="411"/>
    <x v="1"/>
    <x v="0"/>
    <n v="2"/>
    <s v="w"/>
    <n v="6"/>
    <n v="290.57298199999997"/>
    <n v="5"/>
    <n v="3.0000000000000009"/>
    <n v="9"/>
    <n v="5"/>
    <n v="6"/>
    <n v="9"/>
  </r>
  <r>
    <n v="412"/>
    <x v="0"/>
    <x v="0"/>
    <n v="3"/>
    <s v="w"/>
    <n v="6"/>
    <n v="201.42634399999997"/>
    <n v="3"/>
    <n v="6.0000000000000009"/>
    <n v="5"/>
    <n v="7"/>
    <n v="7"/>
    <n v="6"/>
  </r>
  <r>
    <n v="413"/>
    <x v="1"/>
    <x v="0"/>
    <n v="2"/>
    <s v="w"/>
    <n v="2"/>
    <n v="556.41447399999993"/>
    <n v="2"/>
    <n v="4"/>
    <n v="8"/>
    <n v="6.0000000000000009"/>
    <n v="8"/>
    <n v="7.0000000000000009"/>
  </r>
  <r>
    <n v="414"/>
    <x v="1"/>
    <x v="0"/>
    <n v="3"/>
    <s v="w"/>
    <n v="6"/>
    <n v="370.98493599999995"/>
    <n v="4"/>
    <n v="4"/>
    <n v="7"/>
    <n v="7"/>
    <n v="5"/>
    <n v="8"/>
  </r>
  <r>
    <n v="415"/>
    <x v="1"/>
    <x v="0"/>
    <n v="2"/>
    <s v="m"/>
    <n v="2"/>
    <n v="536.21394399999997"/>
    <n v="3"/>
    <n v="4"/>
    <n v="9"/>
    <n v="5"/>
    <n v="6"/>
    <n v="6"/>
  </r>
  <r>
    <n v="416"/>
    <x v="2"/>
    <x v="0"/>
    <n v="2"/>
    <s v="m"/>
    <n v="1"/>
    <n v="488.05990799999995"/>
    <n v="8"/>
    <n v="2.0000000000000004"/>
    <n v="9"/>
    <n v="7"/>
    <n v="5"/>
    <n v="8"/>
  </r>
  <r>
    <n v="417"/>
    <x v="3"/>
    <x v="0"/>
    <n v="2"/>
    <s v="w"/>
    <n v="4"/>
    <n v="305.86497199999997"/>
    <n v="8"/>
    <n v="2.0000000000000004"/>
    <n v="8"/>
    <n v="7"/>
    <n v="9"/>
    <n v="6"/>
  </r>
  <r>
    <n v="418"/>
    <x v="1"/>
    <x v="0"/>
    <n v="3"/>
    <s v="w"/>
    <n v="1"/>
    <n v="311.73004799999995"/>
    <n v="9"/>
    <n v="5"/>
    <n v="2.9999999999999996"/>
    <n v="9.0000000000000018"/>
    <n v="1"/>
    <n v="6"/>
  </r>
  <r>
    <n v="419"/>
    <x v="0"/>
    <x v="0"/>
    <n v="3"/>
    <s v="w"/>
    <n v="1"/>
    <n v="409.258962"/>
    <n v="10"/>
    <n v="5"/>
    <n v="10"/>
    <n v="8"/>
    <n v="6"/>
    <n v="9"/>
  </r>
  <r>
    <n v="420"/>
    <x v="0"/>
    <x v="0"/>
    <n v="2"/>
    <s v="m"/>
    <n v="2"/>
    <n v="478.58264999999994"/>
    <n v="8"/>
    <n v="4"/>
    <n v="8"/>
    <n v="5"/>
    <n v="2"/>
    <n v="9"/>
  </r>
  <r>
    <n v="421"/>
    <x v="3"/>
    <x v="0"/>
    <n v="1"/>
    <s v="m"/>
    <n v="3.0000000000000004"/>
    <n v="441.16447199999993"/>
    <n v="4"/>
    <n v="8"/>
    <n v="8"/>
    <n v="7"/>
    <n v="2"/>
    <n v="9"/>
  </r>
  <r>
    <n v="422"/>
    <x v="1"/>
    <x v="0"/>
    <n v="1"/>
    <s v="w"/>
    <n v="3.0000000000000004"/>
    <n v="207.19073199999997"/>
    <n v="8"/>
    <n v="5"/>
    <n v="9"/>
    <n v="8"/>
    <n v="1"/>
    <n v="7.0000000000000009"/>
  </r>
  <r>
    <n v="423"/>
    <x v="3"/>
    <x v="0"/>
    <n v="3"/>
    <s v="w"/>
    <n v="6"/>
    <n v="207.69417200000001"/>
    <n v="9"/>
    <n v="3.0000000000000009"/>
    <n v="8"/>
    <n v="8"/>
    <n v="2"/>
    <n v="8"/>
  </r>
  <r>
    <n v="424"/>
    <x v="2"/>
    <x v="0"/>
    <n v="2"/>
    <s v="w"/>
    <n v="1"/>
    <n v="330.64680599999997"/>
    <n v="3"/>
    <n v="7"/>
    <n v="8"/>
    <n v="9.0000000000000018"/>
    <n v="1"/>
    <n v="5"/>
  </r>
  <r>
    <n v="425"/>
    <x v="2"/>
    <x v="0"/>
    <n v="2"/>
    <s v="w"/>
    <n v="2"/>
    <n v="318.03563400000002"/>
    <n v="3"/>
    <n v="9"/>
    <n v="5.9999999999999991"/>
    <n v="5"/>
    <n v="1"/>
    <n v="9"/>
  </r>
  <r>
    <n v="426"/>
    <x v="2"/>
    <x v="0"/>
    <n v="2"/>
    <s v="m"/>
    <n v="4"/>
    <n v="459.3386559999999"/>
    <n v="2"/>
    <n v="6.0000000000000009"/>
    <n v="2.9999999999999996"/>
    <n v="6.0000000000000009"/>
    <n v="4"/>
    <n v="9"/>
  </r>
  <r>
    <n v="427"/>
    <x v="0"/>
    <x v="0"/>
    <n v="2"/>
    <s v="w"/>
    <n v="2"/>
    <n v="284.92186799999996"/>
    <n v="1"/>
    <n v="5"/>
    <n v="1"/>
    <n v="6.0000000000000009"/>
    <n v="1"/>
    <n v="5"/>
  </r>
  <r>
    <n v="428"/>
    <x v="2"/>
    <x v="0"/>
    <n v="2"/>
    <s v="w"/>
    <n v="3.0000000000000004"/>
    <n v="447.01696199999992"/>
    <n v="3"/>
    <n v="1.0000000000000004"/>
    <n v="5"/>
    <n v="8"/>
    <n v="2"/>
    <n v="9"/>
  </r>
  <r>
    <n v="429"/>
    <x v="1"/>
    <x v="0"/>
    <n v="2"/>
    <s v="m"/>
    <n v="5"/>
    <n v="494.26480599999991"/>
    <n v="4"/>
    <n v="5"/>
    <n v="3.9999999999999996"/>
    <n v="6.0000000000000009"/>
    <n v="3"/>
    <n v="5"/>
  </r>
  <r>
    <n v="430"/>
    <x v="3"/>
    <x v="0"/>
    <n v="2"/>
    <s v="m"/>
    <n v="1"/>
    <n v="339.64579600000002"/>
    <n v="4"/>
    <n v="3.0000000000000009"/>
    <n v="3.9999999999999996"/>
    <n v="6.0000000000000009"/>
    <n v="1"/>
    <n v="4"/>
  </r>
  <r>
    <n v="431"/>
    <x v="3"/>
    <x v="0"/>
    <n v="2"/>
    <s v="w"/>
    <n v="1"/>
    <n v="290.22057399999994"/>
    <n v="1"/>
    <n v="2.0000000000000004"/>
    <n v="5.9999999999999991"/>
    <n v="8"/>
    <n v="1"/>
    <n v="9"/>
  </r>
  <r>
    <n v="432"/>
    <x v="3"/>
    <x v="0"/>
    <n v="2"/>
    <s v="w"/>
    <n v="1"/>
    <n v="570.00735399999985"/>
    <n v="4"/>
    <n v="4"/>
    <n v="7"/>
    <n v="7"/>
    <n v="2"/>
    <n v="8"/>
  </r>
  <r>
    <n v="433"/>
    <x v="3"/>
    <x v="0"/>
    <n v="2"/>
    <s v="m"/>
    <n v="6"/>
    <n v="299.23214999999999"/>
    <n v="4"/>
    <n v="1.0000000000000004"/>
    <n v="5.9999999999999991"/>
    <n v="8"/>
    <n v="1"/>
    <n v="7.0000000000000009"/>
  </r>
  <r>
    <n v="434"/>
    <x v="2"/>
    <x v="0"/>
    <n v="2"/>
    <s v="w"/>
    <n v="1"/>
    <n v="437.47677399999992"/>
    <n v="3"/>
    <n v="3.0000000000000009"/>
    <n v="5.9999999999999991"/>
    <n v="5"/>
    <n v="1"/>
    <n v="8"/>
  </r>
  <r>
    <n v="435"/>
    <x v="2"/>
    <x v="0"/>
    <n v="2"/>
    <s v="w"/>
    <n v="1"/>
    <n v="94.445344000000006"/>
    <n v="4"/>
    <n v="4"/>
    <n v="8"/>
    <n v="9.0000000000000018"/>
    <n v="9"/>
    <n v="5"/>
  </r>
  <r>
    <n v="436"/>
    <x v="0"/>
    <x v="0"/>
    <n v="2"/>
    <s v="w"/>
    <n v="1"/>
    <n v="368.65652600000004"/>
    <n v="7"/>
    <n v="5"/>
    <n v="8"/>
    <n v="9.0000000000000018"/>
    <n v="7"/>
    <n v="3.0000000000000004"/>
  </r>
  <r>
    <n v="437"/>
    <x v="1"/>
    <x v="0"/>
    <n v="2"/>
    <s v="m"/>
    <n v="3.0000000000000004"/>
    <n v="250.57467399999999"/>
    <n v="3"/>
    <n v="3.0000000000000009"/>
    <n v="9"/>
    <n v="8"/>
    <n v="5"/>
    <n v="4"/>
  </r>
  <r>
    <n v="438"/>
    <x v="3"/>
    <x v="0"/>
    <n v="2"/>
    <s v="m"/>
    <n v="1"/>
    <n v="221.55135799999996"/>
    <n v="1"/>
    <n v="4"/>
    <n v="9"/>
    <n v="9.0000000000000018"/>
    <n v="4"/>
    <n v="3.0000000000000004"/>
  </r>
  <r>
    <n v="439"/>
    <x v="0"/>
    <x v="0"/>
    <n v="2"/>
    <s v="w"/>
    <n v="3.0000000000000004"/>
    <n v="234.69114199999999"/>
    <n v="4"/>
    <n v="6.0000000000000009"/>
    <n v="9"/>
    <n v="9.0000000000000018"/>
    <n v="5"/>
    <n v="3.0000000000000004"/>
  </r>
  <r>
    <n v="440"/>
    <x v="0"/>
    <x v="0"/>
    <n v="2"/>
    <s v="m"/>
    <n v="2"/>
    <n v="330.13078000000002"/>
    <n v="6"/>
    <n v="8"/>
    <n v="8"/>
    <n v="7"/>
    <n v="4"/>
    <n v="2.0000000000000004"/>
  </r>
  <r>
    <n v="441"/>
    <x v="2"/>
    <x v="0"/>
    <n v="2"/>
    <s v="w"/>
    <n v="1"/>
    <n v="492.18811599999992"/>
    <n v="5"/>
    <n v="7"/>
    <n v="9"/>
    <n v="8"/>
    <n v="2"/>
    <n v="6"/>
  </r>
  <r>
    <n v="442"/>
    <x v="3"/>
    <x v="0"/>
    <n v="2"/>
    <s v="w"/>
    <n v="3.0000000000000004"/>
    <n v="242.25532799999996"/>
    <n v="2"/>
    <n v="8"/>
    <n v="9"/>
    <n v="9.0000000000000018"/>
    <n v="5"/>
    <n v="6"/>
  </r>
  <r>
    <n v="443"/>
    <x v="0"/>
    <x v="0"/>
    <n v="2"/>
    <s v="m"/>
    <n v="6"/>
    <n v="431.24670399999991"/>
    <n v="5"/>
    <n v="8"/>
    <n v="9"/>
    <n v="9.0000000000000018"/>
    <n v="4"/>
    <n v="7.0000000000000009"/>
  </r>
  <r>
    <n v="444"/>
    <x v="2"/>
    <x v="0"/>
    <n v="2"/>
    <s v="w"/>
    <n v="1"/>
    <n v="418.01881799999995"/>
    <n v="4"/>
    <n v="3.0000000000000009"/>
    <n v="5.9999999999999991"/>
    <n v="1"/>
    <n v="4"/>
    <n v="5"/>
  </r>
  <r>
    <n v="445"/>
    <x v="0"/>
    <x v="0"/>
    <n v="3"/>
    <s v="m"/>
    <n v="2"/>
    <n v="532.48848799999996"/>
    <n v="4"/>
    <n v="4"/>
    <n v="2"/>
    <n v="5"/>
    <n v="1"/>
    <n v="8"/>
  </r>
  <r>
    <n v="446"/>
    <x v="3"/>
    <x v="0"/>
    <n v="2"/>
    <s v="m"/>
    <n v="1"/>
    <n v="365.45968199999999"/>
    <n v="4"/>
    <n v="1.0000000000000004"/>
    <n v="9"/>
    <n v="2"/>
    <n v="1"/>
    <n v="9"/>
  </r>
  <r>
    <n v="447"/>
    <x v="2"/>
    <x v="0"/>
    <n v="3"/>
    <s v="w"/>
    <n v="1"/>
    <n v="275.60822799999994"/>
    <n v="5"/>
    <n v="2.0000000000000004"/>
    <n v="5.9999999999999991"/>
    <n v="5"/>
    <n v="1"/>
    <n v="9"/>
  </r>
  <r>
    <n v="448"/>
    <x v="1"/>
    <x v="0"/>
    <n v="2"/>
    <s v="w"/>
    <n v="2"/>
    <n v="428.03727399999991"/>
    <n v="2"/>
    <n v="1.0000000000000004"/>
    <n v="5.9999999999999991"/>
    <n v="5"/>
    <n v="2"/>
    <n v="9"/>
  </r>
  <r>
    <n v="449"/>
    <x v="2"/>
    <x v="0"/>
    <n v="3"/>
    <s v="m"/>
    <n v="1"/>
    <n v="399.88239199999998"/>
    <n v="4"/>
    <n v="1.0000000000000004"/>
    <n v="7"/>
    <n v="8"/>
    <n v="1"/>
    <n v="6"/>
  </r>
  <r>
    <n v="450"/>
    <x v="3"/>
    <x v="0"/>
    <n v="2"/>
    <s v="m"/>
    <n v="5"/>
    <n v="541.51264999999989"/>
    <n v="3"/>
    <n v="2.0000000000000004"/>
    <n v="5.9999999999999991"/>
    <n v="8"/>
    <n v="1"/>
    <n v="5"/>
  </r>
  <r>
    <n v="451"/>
    <x v="2"/>
    <x v="0"/>
    <n v="2"/>
    <s v="w"/>
    <n v="5"/>
    <n v="398.64896399999992"/>
    <n v="2"/>
    <n v="3.0000000000000009"/>
    <n v="7"/>
    <n v="7"/>
    <n v="3"/>
    <n v="5"/>
  </r>
  <r>
    <n v="452"/>
    <x v="0"/>
    <x v="0"/>
    <n v="2"/>
    <s v="m"/>
    <n v="2"/>
    <n v="453.73788599999995"/>
    <n v="1"/>
    <n v="2.0000000000000004"/>
    <n v="7"/>
    <n v="8"/>
    <n v="1"/>
    <n v="7.0000000000000009"/>
  </r>
  <r>
    <n v="453"/>
    <x v="1"/>
    <x v="0"/>
    <n v="3"/>
    <s v="m"/>
    <n v="1"/>
    <n v="212.38874999999999"/>
    <n v="2"/>
    <n v="1.0000000000000004"/>
    <n v="5.9999999999999991"/>
    <n v="8"/>
    <n v="4"/>
    <n v="7.0000000000000009"/>
  </r>
  <r>
    <n v="454"/>
    <x v="0"/>
    <x v="0"/>
    <n v="3"/>
    <s v="m"/>
    <n v="1"/>
    <n v="155.62588999999997"/>
    <n v="1"/>
    <n v="3.0000000000000009"/>
    <n v="5.9999999999999991"/>
    <n v="9.0000000000000018"/>
    <n v="2"/>
    <n v="7.0000000000000009"/>
  </r>
  <r>
    <n v="455"/>
    <x v="0"/>
    <x v="0"/>
    <n v="2"/>
    <s v="w"/>
    <n v="1"/>
    <n v="534.84206999999992"/>
    <n v="1"/>
    <n v="1.0000000000000004"/>
    <n v="7"/>
    <n v="8"/>
    <n v="2"/>
    <n v="9"/>
  </r>
  <r>
    <n v="456"/>
    <x v="0"/>
    <x v="0"/>
    <n v="1"/>
    <s v="m"/>
    <n v="2"/>
    <n v="559.67424799999992"/>
    <n v="1"/>
    <n v="1.0000000000000004"/>
    <n v="2.9999999999999996"/>
    <n v="8"/>
    <n v="2"/>
    <n v="6"/>
  </r>
  <r>
    <n v="457"/>
    <x v="0"/>
    <x v="0"/>
    <n v="1"/>
    <s v="m"/>
    <n v="1"/>
    <n v="499.99143599999991"/>
    <n v="4"/>
    <n v="2.0000000000000004"/>
    <n v="5"/>
    <n v="8"/>
    <n v="6"/>
    <n v="5"/>
  </r>
  <r>
    <n v="458"/>
    <x v="0"/>
    <x v="0"/>
    <n v="3"/>
    <s v="m"/>
    <n v="4"/>
    <n v="394.86057800000003"/>
    <n v="1"/>
    <n v="3.0000000000000009"/>
    <n v="5"/>
    <n v="7"/>
    <n v="5"/>
    <n v="6"/>
  </r>
  <r>
    <n v="459"/>
    <x v="0"/>
    <x v="0"/>
    <n v="2"/>
    <s v="w"/>
    <n v="2"/>
    <n v="321.52195599999999"/>
    <n v="4"/>
    <n v="1.0000000000000004"/>
    <n v="8"/>
    <n v="8"/>
    <n v="5"/>
    <n v="9"/>
  </r>
  <r>
    <n v="460"/>
    <x v="1"/>
    <x v="0"/>
    <n v="2"/>
    <s v="m"/>
    <n v="1"/>
    <n v="422.33581599999997"/>
    <n v="4"/>
    <n v="4"/>
    <n v="9"/>
    <n v="7"/>
    <n v="2"/>
    <n v="9"/>
  </r>
  <r>
    <n v="461"/>
    <x v="3"/>
    <x v="0"/>
    <n v="2"/>
    <s v="m"/>
    <n v="1"/>
    <n v="383.43248999999992"/>
    <n v="3"/>
    <n v="1.0000000000000004"/>
    <n v="9"/>
    <n v="9.0000000000000018"/>
    <n v="2"/>
    <n v="8"/>
  </r>
  <r>
    <n v="462"/>
    <x v="0"/>
    <x v="0"/>
    <n v="2"/>
    <s v="m"/>
    <n v="2"/>
    <n v="487.43060799999989"/>
    <n v="4"/>
    <n v="3.0000000000000009"/>
    <n v="2"/>
    <n v="9.0000000000000018"/>
    <n v="2"/>
    <n v="8"/>
  </r>
  <r>
    <n v="463"/>
    <x v="0"/>
    <x v="0"/>
    <n v="2"/>
    <s v="w"/>
    <n v="6"/>
    <n v="364.61641999999995"/>
    <n v="4"/>
    <n v="1.0000000000000004"/>
    <n v="3.9999999999999996"/>
    <n v="8"/>
    <n v="3"/>
    <n v="6"/>
  </r>
  <r>
    <n v="464"/>
    <x v="0"/>
    <x v="0"/>
    <n v="2"/>
    <s v="w"/>
    <n v="4"/>
    <n v="258.80591799999996"/>
    <n v="3"/>
    <n v="1.0000000000000004"/>
    <n v="7"/>
    <n v="8"/>
    <n v="1"/>
    <n v="8"/>
  </r>
  <r>
    <n v="465"/>
    <x v="0"/>
    <x v="0"/>
    <n v="2"/>
    <s v="w"/>
    <n v="1"/>
    <n v="433.90234999999996"/>
    <n v="2"/>
    <n v="2.0000000000000004"/>
    <n v="5.9999999999999991"/>
    <n v="7"/>
    <n v="2"/>
    <n v="9"/>
  </r>
  <r>
    <n v="466"/>
    <x v="3"/>
    <x v="0"/>
    <n v="2"/>
    <s v="m"/>
    <n v="3.0000000000000004"/>
    <n v="173.47283800000002"/>
    <n v="3"/>
    <n v="2.0000000000000004"/>
    <n v="5"/>
    <n v="7"/>
    <n v="3"/>
    <n v="8"/>
  </r>
  <r>
    <n v="467"/>
    <x v="2"/>
    <x v="0"/>
    <n v="2"/>
    <s v="m"/>
    <n v="4"/>
    <n v="351.60249599999997"/>
    <n v="5"/>
    <n v="1.0000000000000004"/>
    <n v="9"/>
    <n v="7"/>
    <n v="2"/>
    <n v="5"/>
  </r>
  <r>
    <n v="468"/>
    <x v="3"/>
    <x v="0"/>
    <n v="2"/>
    <s v="w"/>
    <n v="5"/>
    <n v="187.59433000000001"/>
    <n v="3"/>
    <n v="2.0000000000000004"/>
    <n v="8"/>
    <n v="7"/>
    <n v="1"/>
    <n v="5"/>
  </r>
  <r>
    <n v="469"/>
    <x v="0"/>
    <x v="0"/>
    <n v="2"/>
    <s v="w"/>
    <n v="3.0000000000000004"/>
    <n v="446.21145799999994"/>
    <n v="3"/>
    <n v="2.0000000000000004"/>
    <n v="8"/>
    <n v="6.0000000000000009"/>
    <n v="2"/>
    <n v="6"/>
  </r>
  <r>
    <n v="470"/>
    <x v="0"/>
    <x v="0"/>
    <n v="2"/>
    <s v="w"/>
    <n v="4"/>
    <n v="222.67151199999995"/>
    <n v="3"/>
    <n v="1.0000000000000004"/>
    <n v="8"/>
    <n v="5"/>
    <n v="2"/>
    <n v="6"/>
  </r>
  <r>
    <n v="471"/>
    <x v="3"/>
    <x v="0"/>
    <n v="2"/>
    <s v="m"/>
    <n v="2"/>
    <n v="436.78454399999998"/>
    <n v="2"/>
    <n v="3.0000000000000009"/>
    <n v="8"/>
    <n v="5"/>
    <n v="3"/>
    <n v="5"/>
  </r>
  <r>
    <n v="472"/>
    <x v="1"/>
    <x v="0"/>
    <n v="2"/>
    <s v="w"/>
    <n v="1"/>
    <n v="484.90082199999995"/>
    <n v="2"/>
    <n v="1.0000000000000004"/>
    <n v="8"/>
    <n v="5"/>
    <n v="4"/>
    <n v="4"/>
  </r>
  <r>
    <n v="473"/>
    <x v="1"/>
    <x v="0"/>
    <n v="2"/>
    <s v="m"/>
    <n v="4"/>
    <n v="438.58434200000005"/>
    <n v="1"/>
    <n v="1.0000000000000004"/>
    <n v="8"/>
    <n v="7"/>
    <n v="4"/>
    <n v="7.0000000000000009"/>
  </r>
  <r>
    <n v="474"/>
    <x v="0"/>
    <x v="0"/>
    <n v="2"/>
    <s v="m"/>
    <n v="1"/>
    <n v="426.53953999999993"/>
    <n v="2"/>
    <n v="2.0000000000000004"/>
    <n v="5.9999999999999991"/>
    <n v="4.0000000000000009"/>
    <n v="3"/>
    <n v="7.0000000000000009"/>
  </r>
  <r>
    <n v="475"/>
    <x v="1"/>
    <x v="0"/>
    <n v="2"/>
    <s v="m"/>
    <n v="3.0000000000000004"/>
    <n v="545.79188999999997"/>
    <n v="2"/>
    <n v="3.0000000000000009"/>
    <n v="9"/>
    <n v="5"/>
    <n v="3"/>
    <n v="6"/>
  </r>
  <r>
    <n v="476"/>
    <x v="3"/>
    <x v="0"/>
    <n v="2"/>
    <s v="m"/>
    <n v="2"/>
    <n v="494.20187600000003"/>
    <n v="2"/>
    <n v="4"/>
    <n v="8"/>
    <n v="8"/>
    <n v="2"/>
    <n v="10"/>
  </r>
  <r>
    <n v="477"/>
    <x v="2"/>
    <x v="0"/>
    <n v="2"/>
    <s v="w"/>
    <n v="4"/>
    <n v="202.14374599999999"/>
    <n v="2"/>
    <n v="4"/>
    <n v="8"/>
    <n v="9.0000000000000018"/>
    <n v="2"/>
    <n v="7.0000000000000009"/>
  </r>
  <r>
    <n v="478"/>
    <x v="0"/>
    <x v="0"/>
    <n v="2"/>
    <s v="w"/>
    <n v="3.0000000000000004"/>
    <n v="294.13481999999993"/>
    <n v="1"/>
    <n v="7"/>
    <n v="8"/>
    <n v="6.0000000000000009"/>
    <n v="3"/>
    <n v="9"/>
  </r>
  <r>
    <n v="479"/>
    <x v="0"/>
    <x v="0"/>
    <n v="2"/>
    <s v="w"/>
    <n v="6"/>
    <n v="482.01862799999998"/>
    <n v="2"/>
    <n v="6.0000000000000009"/>
    <n v="9"/>
    <n v="7"/>
    <n v="3"/>
    <n v="8"/>
  </r>
  <r>
    <n v="480"/>
    <x v="1"/>
    <x v="0"/>
    <n v="2"/>
    <s v="m"/>
    <n v="4"/>
    <n v="424.13561399999992"/>
    <n v="1"/>
    <n v="6.0000000000000009"/>
    <n v="5.9999999999999991"/>
    <n v="5"/>
    <n v="3"/>
    <n v="5"/>
  </r>
  <r>
    <n v="481"/>
    <x v="1"/>
    <x v="0"/>
    <n v="3"/>
    <s v="w"/>
    <n v="3.0000000000000004"/>
    <n v="261.14691399999998"/>
    <n v="3"/>
    <n v="4"/>
    <n v="7"/>
    <n v="7"/>
    <n v="1"/>
    <n v="6"/>
  </r>
  <r>
    <n v="482"/>
    <x v="3"/>
    <x v="0"/>
    <n v="2"/>
    <s v="w"/>
    <n v="3.0000000000000004"/>
    <n v="161.20148799999998"/>
    <n v="2"/>
    <n v="5"/>
    <n v="5"/>
    <n v="9.0000000000000018"/>
    <n v="2"/>
    <n v="8"/>
  </r>
  <r>
    <n v="483"/>
    <x v="3"/>
    <x v="0"/>
    <n v="3"/>
    <s v="w"/>
    <n v="3.0000000000000004"/>
    <n v="238.79417799999996"/>
    <n v="2"/>
    <n v="4"/>
    <n v="5"/>
    <n v="8"/>
    <n v="1"/>
    <n v="6"/>
  </r>
  <r>
    <n v="484"/>
    <x v="0"/>
    <x v="0"/>
    <n v="2"/>
    <s v="m"/>
    <n v="1"/>
    <n v="588.28222600000004"/>
    <n v="5"/>
    <n v="2.0000000000000004"/>
    <n v="8"/>
    <n v="9.0000000000000018"/>
    <n v="2"/>
    <n v="8"/>
  </r>
  <r>
    <n v="485"/>
    <x v="0"/>
    <x v="0"/>
    <n v="3"/>
    <s v="w"/>
    <n v="1"/>
    <n v="367.29723799999994"/>
    <n v="7"/>
    <n v="2.0000000000000004"/>
    <n v="9"/>
    <n v="9.0000000000000018"/>
    <n v="2"/>
    <n v="9"/>
  </r>
  <r>
    <n v="486"/>
    <x v="0"/>
    <x v="0"/>
    <n v="2"/>
    <s v="w"/>
    <n v="1"/>
    <n v="403.04147799999998"/>
    <n v="4"/>
    <n v="1.0000000000000004"/>
    <n v="7"/>
    <n v="6.0000000000000009"/>
    <n v="4"/>
    <n v="9"/>
  </r>
  <r>
    <n v="487"/>
    <x v="3"/>
    <x v="0"/>
    <n v="2"/>
    <s v="w"/>
    <n v="3.0000000000000004"/>
    <n v="565.66518399999995"/>
    <n v="4"/>
    <n v="3.0000000000000009"/>
    <n v="3.9999999999999996"/>
    <n v="7"/>
    <n v="4"/>
    <n v="8"/>
  </r>
  <r>
    <n v="488"/>
    <x v="3"/>
    <x v="0"/>
    <n v="2"/>
    <s v="m"/>
    <n v="2"/>
    <n v="269.17678199999995"/>
    <n v="2"/>
    <n v="1.0000000000000004"/>
    <n v="8"/>
    <n v="9.0000000000000018"/>
    <n v="6"/>
    <n v="9"/>
  </r>
  <r>
    <n v="489"/>
    <x v="1"/>
    <x v="0"/>
    <n v="3"/>
    <s v="m"/>
    <n v="2"/>
    <n v="377.55482799999999"/>
    <n v="4"/>
    <n v="4"/>
    <n v="8"/>
    <n v="9.0000000000000018"/>
    <n v="6"/>
    <n v="9"/>
  </r>
  <r>
    <n v="490"/>
    <x v="3"/>
    <x v="0"/>
    <n v="3"/>
    <s v="w"/>
    <n v="2"/>
    <n v="507.63113799999996"/>
    <n v="3"/>
    <n v="1.0000000000000004"/>
    <n v="9"/>
    <n v="8"/>
    <n v="3"/>
    <n v="5"/>
  </r>
  <r>
    <n v="491"/>
    <x v="3"/>
    <x v="0"/>
    <n v="2"/>
    <s v="w"/>
    <n v="3.0000000000000004"/>
    <n v="353.96866399999999"/>
    <n v="3"/>
    <n v="2.0000000000000004"/>
    <n v="8"/>
    <n v="9.0000000000000018"/>
    <n v="4"/>
    <n v="8"/>
  </r>
  <r>
    <n v="492"/>
    <x v="0"/>
    <x v="0"/>
    <n v="1"/>
    <s v="w"/>
    <n v="3.0000000000000004"/>
    <n v="145.70812199999997"/>
    <n v="3"/>
    <n v="3.0000000000000009"/>
    <n v="7"/>
    <n v="9.0000000000000018"/>
    <n v="2"/>
    <n v="9"/>
  </r>
  <r>
    <n v="493"/>
    <x v="1"/>
    <x v="0"/>
    <n v="1"/>
    <s v="w"/>
    <n v="1"/>
    <n v="440.15759200000002"/>
    <n v="2"/>
    <n v="2.0000000000000004"/>
    <n v="8"/>
    <n v="9.0000000000000018"/>
    <n v="2"/>
    <n v="7.0000000000000009"/>
  </r>
  <r>
    <n v="494"/>
    <x v="3"/>
    <x v="0"/>
    <n v="3"/>
    <s v="m"/>
    <n v="1"/>
    <n v="361.57060799999994"/>
    <n v="2"/>
    <n v="1.0000000000000004"/>
    <n v="8"/>
    <n v="9.0000000000000018"/>
    <n v="1"/>
    <n v="8"/>
  </r>
  <r>
    <n v="495"/>
    <x v="0"/>
    <x v="0"/>
    <n v="2"/>
    <s v="m"/>
    <n v="2"/>
    <n v="452.26532399999996"/>
    <n v="1"/>
    <n v="2.0000000000000004"/>
    <n v="5.9999999999999991"/>
    <n v="9.0000000000000018"/>
    <n v="4"/>
    <n v="9"/>
  </r>
  <r>
    <n v="496"/>
    <x v="0"/>
    <x v="0"/>
    <n v="2"/>
    <s v="m"/>
    <n v="2"/>
    <n v="151.10751599999998"/>
    <n v="1"/>
    <n v="1.0000000000000004"/>
    <n v="8"/>
    <n v="9.0000000000000018"/>
    <n v="4"/>
    <n v="7.0000000000000009"/>
  </r>
  <r>
    <n v="497"/>
    <x v="0"/>
    <x v="0"/>
    <n v="2"/>
    <s v="m"/>
    <n v="4"/>
    <n v="335.71896399999997"/>
    <n v="1"/>
    <n v="2.0000000000000004"/>
    <n v="8"/>
    <n v="9.0000000000000018"/>
    <n v="4"/>
    <n v="9"/>
  </r>
  <r>
    <n v="498"/>
    <x v="3"/>
    <x v="0"/>
    <n v="2"/>
    <s v="m"/>
    <n v="2"/>
    <n v="433.53735599999993"/>
    <n v="1"/>
    <n v="1.0000000000000004"/>
    <n v="9"/>
    <n v="8"/>
    <n v="5"/>
    <n v="7.0000000000000009"/>
  </r>
  <r>
    <n v="499"/>
    <x v="0"/>
    <x v="0"/>
    <n v="2"/>
    <s v="w"/>
    <n v="3.0000000000000004"/>
    <n v="192.30149399999996"/>
    <n v="1"/>
    <n v="1.0000000000000004"/>
    <n v="9"/>
    <n v="6.0000000000000009"/>
    <n v="3"/>
    <n v="9"/>
  </r>
  <r>
    <n v="500"/>
    <x v="1"/>
    <x v="0"/>
    <n v="2"/>
    <s v="m"/>
    <n v="2"/>
    <n v="381.84665399999994"/>
    <n v="1"/>
    <n v="4"/>
    <n v="9"/>
    <n v="9.0000000000000018"/>
    <n v="4"/>
    <n v="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570CCAE-5210-4104-8EAA-8DC60889AFEE}" name="PivotTable1" cacheId="0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>
  <location ref="E5:F8" firstHeaderRow="1" firstDataRow="1" firstDataCol="1"/>
  <pivotFields count="1">
    <pivotField axis="axisRow" dataField="1" showAll="0">
      <items count="3">
        <item x="0"/>
        <item x="1"/>
        <item t="default"/>
      </items>
    </pivotField>
  </pivotFields>
  <rowFields count="1">
    <field x="0"/>
  </rowFields>
  <rowItems count="3">
    <i>
      <x/>
    </i>
    <i>
      <x v="1"/>
    </i>
    <i t="grand">
      <x/>
    </i>
  </rowItems>
  <colItems count="1">
    <i/>
  </colItems>
  <dataFields count="1">
    <dataField name="Anzahl von Geschlecht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441C1DD-7202-4E82-AE96-522BE933912C}" name="PivotTable2" cacheId="5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 chartFormat="1">
  <location ref="C5:D8" firstHeaderRow="1" firstDataRow="1" firstDataCol="1"/>
  <pivotFields count="13">
    <pivotField showAll="0"/>
    <pivotField showAll="0"/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showAll="0"/>
    <pivotField showAll="0"/>
    <pivotField dataField="1" showAll="0"/>
    <pivotField showAll="0"/>
    <pivotField showAll="0"/>
  </pivotFields>
  <rowFields count="1">
    <field x="2"/>
  </rowFields>
  <rowItems count="3">
    <i>
      <x/>
    </i>
    <i>
      <x v="1"/>
    </i>
    <i t="grand">
      <x/>
    </i>
  </rowItems>
  <colItems count="1">
    <i/>
  </colItems>
  <dataFields count="1">
    <dataField name="Mittelwert von Qualität" fld="10" subtotal="average" baseField="2" baseItem="1" numFmtId="166"/>
  </dataFields>
  <formats count="2">
    <format dxfId="12">
      <pivotArea collapsedLevelsAreSubtotals="1" fieldPosition="0">
        <references count="1">
          <reference field="2" count="0"/>
        </references>
      </pivotArea>
    </format>
    <format dxfId="11">
      <pivotArea outline="0" collapsedLevelsAreSubtotals="1" fieldPosition="0"/>
    </format>
  </formats>
  <chartFormats count="1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8C6BB2-E155-433A-8682-0F8493716CF3}" name="PivotTable3" cacheId="5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 chartFormat="2">
  <location ref="C26:H30" firstHeaderRow="1" firstDataRow="2" firstDataCol="1"/>
  <pivotFields count="13">
    <pivotField showAll="0"/>
    <pivotField axis="axisCol" showAll="0">
      <items count="5">
        <item x="2"/>
        <item x="0"/>
        <item x="1"/>
        <item x="3"/>
        <item t="default"/>
      </items>
    </pivotField>
    <pivotField axis="axisRow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showAll="0"/>
    <pivotField showAll="0"/>
    <pivotField dataField="1" showAll="0"/>
    <pivotField showAll="0"/>
    <pivotField showAll="0"/>
  </pivotFields>
  <rowFields count="1">
    <field x="2"/>
  </rowFields>
  <rowItems count="3">
    <i>
      <x/>
    </i>
    <i>
      <x v="1"/>
    </i>
    <i t="grand">
      <x/>
    </i>
  </rowItems>
  <colFields count="1">
    <field x="1"/>
  </colFields>
  <colItems count="5">
    <i>
      <x/>
    </i>
    <i>
      <x v="1"/>
    </i>
    <i>
      <x v="2"/>
    </i>
    <i>
      <x v="3"/>
    </i>
    <i t="grand">
      <x/>
    </i>
  </colItems>
  <dataFields count="1">
    <dataField name="Mittelwert von Qualität" fld="10" subtotal="average" baseField="2" baseItem="1" numFmtId="166"/>
  </dataFields>
  <formats count="2">
    <format dxfId="14">
      <pivotArea collapsedLevelsAreSubtotals="1" fieldPosition="0">
        <references count="1">
          <reference field="2" count="0"/>
        </references>
      </pivotArea>
    </format>
    <format dxfId="13">
      <pivotArea outline="0" collapsedLevelsAreSubtotals="1" fieldPosition="0"/>
    </format>
  </formats>
  <conditionalFormats count="1">
    <conditionalFormat priority="1">
      <pivotAreas count="1">
        <pivotArea type="data" collapsedLevelsAreSubtotals="1" fieldPosition="0">
          <references count="3">
            <reference field="4294967294" count="1" selected="0">
              <x v="0"/>
            </reference>
            <reference field="1" count="4" selected="0">
              <x v="0"/>
              <x v="1"/>
              <x v="2"/>
              <x v="3"/>
            </reference>
            <reference field="2" count="2">
              <x v="0"/>
              <x v="1"/>
            </reference>
          </references>
        </pivotArea>
      </pivotAreas>
    </conditionalFormat>
  </conditionalFormats>
  <chartFormats count="5">
    <chartFormat chart="0" format="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" format="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C7E8CE2-8A36-4748-BCF8-7887D62E7507}" name="PivotTable8" cacheId="5" applyNumberFormats="0" applyBorderFormats="0" applyFontFormats="0" applyPatternFormats="0" applyAlignmentFormats="0" applyWidthHeightFormats="1" dataCaption="Werte" updatedVersion="6" minRefreshableVersion="3" useAutoFormatting="1" rowGrandTotals="0" colGrandTotals="0" itemPrintTitles="1" createdVersion="6" indent="0" outline="1" outlineData="1" multipleFieldFilters="0">
  <location ref="C33:E38" firstHeaderRow="1" firstDataRow="2" firstDataCol="1"/>
  <pivotFields count="13">
    <pivotField showAll="0"/>
    <pivotField axis="axisRow" showAll="0">
      <items count="5">
        <item x="2"/>
        <item x="0"/>
        <item x="1"/>
        <item x="3"/>
        <item t="default"/>
      </items>
    </pivotField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showAll="0"/>
    <pivotField showAll="0"/>
    <pivotField showAll="0"/>
    <pivotField dataField="1" showAll="0"/>
    <pivotField showAll="0"/>
  </pivotFields>
  <rowFields count="1">
    <field x="1"/>
  </rowFields>
  <rowItems count="4">
    <i>
      <x/>
    </i>
    <i>
      <x v="1"/>
    </i>
    <i>
      <x v="2"/>
    </i>
    <i>
      <x v="3"/>
    </i>
  </rowItems>
  <colFields count="1">
    <field x="2"/>
  </colFields>
  <colItems count="2">
    <i>
      <x/>
    </i>
    <i>
      <x v="1"/>
    </i>
  </colItems>
  <dataFields count="1">
    <dataField name="Mittelwert von Image" fld="11" subtotal="average" baseField="1" baseItem="0"/>
  </dataFields>
  <formats count="1">
    <format dxfId="4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CCB476E-267C-4C5B-A088-21B6C5D84046}" name="PivotTable7" cacheId="5" applyNumberFormats="0" applyBorderFormats="0" applyFontFormats="0" applyPatternFormats="0" applyAlignmentFormats="0" applyWidthHeightFormats="1" dataCaption="Werte" updatedVersion="6" minRefreshableVersion="3" useAutoFormatting="1" rowGrandTotals="0" colGrandTotals="0" itemPrintTitles="1" createdVersion="6" indent="0" outline="1" outlineData="1" multipleFieldFilters="0">
  <location ref="C26:E31" firstHeaderRow="1" firstDataRow="2" firstDataCol="1"/>
  <pivotFields count="13">
    <pivotField showAll="0"/>
    <pivotField axis="axisRow" showAll="0">
      <items count="5">
        <item x="2"/>
        <item x="0"/>
        <item x="1"/>
        <item x="3"/>
        <item t="default"/>
      </items>
    </pivotField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showAll="0"/>
    <pivotField showAll="0"/>
    <pivotField dataField="1" showAll="0"/>
    <pivotField showAll="0"/>
    <pivotField showAll="0"/>
  </pivotFields>
  <rowFields count="1">
    <field x="1"/>
  </rowFields>
  <rowItems count="4">
    <i>
      <x/>
    </i>
    <i>
      <x v="1"/>
    </i>
    <i>
      <x v="2"/>
    </i>
    <i>
      <x v="3"/>
    </i>
  </rowItems>
  <colFields count="1">
    <field x="2"/>
  </colFields>
  <colItems count="2">
    <i>
      <x/>
    </i>
    <i>
      <x v="1"/>
    </i>
  </colItems>
  <dataFields count="1">
    <dataField name="Mittelwert von Qualität" fld="10" subtotal="average" baseField="1" baseItem="0"/>
  </dataFields>
  <formats count="1">
    <format dxfId="5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9406BEC-395E-4FAB-A752-A460C3D446FD}" name="PivotTable6" cacheId="5" applyNumberFormats="0" applyBorderFormats="0" applyFontFormats="0" applyPatternFormats="0" applyAlignmentFormats="0" applyWidthHeightFormats="1" dataCaption="Werte" updatedVersion="6" minRefreshableVersion="3" useAutoFormatting="1" rowGrandTotals="0" colGrandTotals="0" itemPrintTitles="1" createdVersion="6" indent="0" outline="1" outlineData="1" multipleFieldFilters="0">
  <location ref="C19:E24" firstHeaderRow="1" firstDataRow="2" firstDataCol="1"/>
  <pivotFields count="13">
    <pivotField showAll="0"/>
    <pivotField axis="axisRow" showAll="0">
      <items count="5">
        <item x="2"/>
        <item x="0"/>
        <item x="1"/>
        <item x="3"/>
        <item t="default"/>
      </items>
    </pivotField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showAll="0"/>
    <pivotField dataField="1" showAll="0"/>
    <pivotField showAll="0"/>
    <pivotField showAll="0"/>
    <pivotField showAll="0"/>
  </pivotFields>
  <rowFields count="1">
    <field x="1"/>
  </rowFields>
  <rowItems count="4">
    <i>
      <x/>
    </i>
    <i>
      <x v="1"/>
    </i>
    <i>
      <x v="2"/>
    </i>
    <i>
      <x v="3"/>
    </i>
  </rowItems>
  <colFields count="1">
    <field x="2"/>
  </colFields>
  <colItems count="2">
    <i>
      <x/>
    </i>
    <i>
      <x v="1"/>
    </i>
  </colItems>
  <dataFields count="1">
    <dataField name="Mittelwert von Kundenbetreuung" fld="9" subtotal="average" baseField="1" baseItem="0"/>
  </dataFields>
  <formats count="1">
    <format dxfId="6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9C6CDA4-06AB-48D8-B7F5-E83726BD44EB}" name="PivotTable5" cacheId="5" applyNumberFormats="0" applyBorderFormats="0" applyFontFormats="0" applyPatternFormats="0" applyAlignmentFormats="0" applyWidthHeightFormats="1" dataCaption="Werte" updatedVersion="6" minRefreshableVersion="3" useAutoFormatting="1" rowGrandTotals="0" colGrandTotals="0" itemPrintTitles="1" createdVersion="6" indent="0" outline="1" outlineData="1" multipleFieldFilters="0">
  <location ref="C12:E17" firstHeaderRow="1" firstDataRow="2" firstDataCol="1"/>
  <pivotFields count="13">
    <pivotField showAll="0"/>
    <pivotField axis="axisRow" showAll="0">
      <items count="5">
        <item x="2"/>
        <item x="0"/>
        <item x="1"/>
        <item x="3"/>
        <item t="default"/>
      </items>
    </pivotField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dataField="1" showAll="0"/>
    <pivotField showAll="0"/>
    <pivotField showAll="0"/>
    <pivotField showAll="0"/>
    <pivotField showAll="0"/>
  </pivotFields>
  <rowFields count="1">
    <field x="1"/>
  </rowFields>
  <rowItems count="4">
    <i>
      <x/>
    </i>
    <i>
      <x v="1"/>
    </i>
    <i>
      <x v="2"/>
    </i>
    <i>
      <x v="3"/>
    </i>
  </rowItems>
  <colFields count="1">
    <field x="2"/>
  </colFields>
  <colItems count="2">
    <i>
      <x/>
    </i>
    <i>
      <x v="1"/>
    </i>
  </colItems>
  <dataFields count="1">
    <dataField name="Mittelwert von Preis-/Leistung" fld="8" subtotal="average" baseField="1" baseItem="0"/>
  </dataFields>
  <formats count="1">
    <format dxfId="7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90DE9C5-06A2-472A-9209-3F2C36FA8D64}" name="PivotTable10" cacheId="5" applyNumberFormats="0" applyBorderFormats="0" applyFontFormats="0" applyPatternFormats="0" applyAlignmentFormats="0" applyWidthHeightFormats="1" dataCaption="Werte" updatedVersion="6" minRefreshableVersion="3" useAutoFormatting="1" rowGrandTotals="0" colGrandTotals="0" itemPrintTitles="1" createdVersion="6" indent="0" outline="1" outlineData="1" multipleFieldFilters="0">
  <location ref="K12:M17" firstHeaderRow="1" firstDataRow="2" firstDataCol="1"/>
  <pivotFields count="13">
    <pivotField showAll="0"/>
    <pivotField axis="axisRow" showAll="0">
      <items count="5">
        <item x="2"/>
        <item x="0"/>
        <item x="1"/>
        <item x="3"/>
        <item t="default"/>
      </items>
    </pivotField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dataField="1" showAll="0"/>
  </pivotFields>
  <rowFields count="1">
    <field x="1"/>
  </rowFields>
  <rowItems count="4">
    <i>
      <x/>
    </i>
    <i>
      <x v="1"/>
    </i>
    <i>
      <x v="2"/>
    </i>
    <i>
      <x v="3"/>
    </i>
  </rowItems>
  <colFields count="1">
    <field x="2"/>
  </colFields>
  <colItems count="2">
    <i>
      <x/>
    </i>
    <i>
      <x v="1"/>
    </i>
  </colItems>
  <dataFields count="1">
    <dataField name="Standardabweichung (Grundgesamtheit) von Innovation" fld="12" subtotal="stdDevp" baseField="1" baseItem="1"/>
  </dataFields>
  <formats count="1">
    <format dxfId="8">
      <pivotArea outline="0" collapsedLevelsAreSubtotals="1" fieldPosition="0"/>
    </format>
  </formats>
  <pivotTableStyleInfo name="PivotStyleLight1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03EE84C-196B-4B01-8CBA-CDFE86DA0067}" name="PivotTable9" cacheId="5" applyNumberFormats="0" applyBorderFormats="0" applyFontFormats="0" applyPatternFormats="0" applyAlignmentFormats="0" applyWidthHeightFormats="1" dataCaption="Werte" updatedVersion="6" minRefreshableVersion="3" useAutoFormatting="1" rowGrandTotals="0" colGrandTotals="0" itemPrintTitles="1" createdVersion="6" indent="0" outline="1" outlineData="1" multipleFieldFilters="0">
  <location ref="G12:I17" firstHeaderRow="1" firstDataRow="2" firstDataCol="1"/>
  <pivotFields count="13">
    <pivotField showAll="0"/>
    <pivotField axis="axisRow" showAll="0">
      <items count="5">
        <item x="2"/>
        <item x="0"/>
        <item x="1"/>
        <item x="3"/>
        <item t="default"/>
      </items>
    </pivotField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dataField="1" showAll="0"/>
  </pivotFields>
  <rowFields count="1">
    <field x="1"/>
  </rowFields>
  <rowItems count="4">
    <i>
      <x/>
    </i>
    <i>
      <x v="1"/>
    </i>
    <i>
      <x v="2"/>
    </i>
    <i>
      <x v="3"/>
    </i>
  </rowItems>
  <colFields count="1">
    <field x="2"/>
  </colFields>
  <colItems count="2">
    <i>
      <x/>
    </i>
    <i>
      <x v="1"/>
    </i>
  </colItems>
  <dataFields count="1">
    <dataField name="Mittelwert von Innovation" fld="12" subtotal="average" baseField="1" baseItem="1"/>
  </dataFields>
  <formats count="1">
    <format dxfId="9">
      <pivotArea outline="0" collapsedLevelsAreSubtotals="1" fieldPosition="0"/>
    </format>
  </formats>
  <pivotTableStyleInfo name="PivotStyleLight17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4C1E297-E93F-49C4-B5DF-1DBB6DD2D18B}" name="PivotTable4" cacheId="5" applyNumberFormats="0" applyBorderFormats="0" applyFontFormats="0" applyPatternFormats="0" applyAlignmentFormats="0" applyWidthHeightFormats="1" dataCaption="Werte" updatedVersion="6" minRefreshableVersion="3" useAutoFormatting="1" rowGrandTotals="0" colGrandTotals="0" itemPrintTitles="1" createdVersion="6" indent="0" outline="1" outlineData="1" multipleFieldFilters="0">
  <location ref="C5:E10" firstHeaderRow="1" firstDataRow="2" firstDataCol="1"/>
  <pivotFields count="13">
    <pivotField showAll="0"/>
    <pivotField axis="axisRow" showAll="0">
      <items count="5">
        <item x="2"/>
        <item x="0"/>
        <item x="1"/>
        <item x="3"/>
        <item t="default"/>
      </items>
    </pivotField>
    <pivotField axis="axisCol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dataField="1" showAll="0"/>
    <pivotField showAll="0"/>
    <pivotField showAll="0"/>
    <pivotField showAll="0"/>
    <pivotField showAll="0"/>
    <pivotField showAll="0"/>
  </pivotFields>
  <rowFields count="1">
    <field x="1"/>
  </rowFields>
  <rowItems count="4">
    <i>
      <x/>
    </i>
    <i>
      <x v="1"/>
    </i>
    <i>
      <x v="2"/>
    </i>
    <i>
      <x v="3"/>
    </i>
  </rowItems>
  <colFields count="1">
    <field x="2"/>
  </colFields>
  <colItems count="2">
    <i>
      <x/>
    </i>
    <i>
      <x v="1"/>
    </i>
  </colItems>
  <dataFields count="1">
    <dataField name="Mittelwert von Lieferung" fld="7" subtotal="average" baseField="0" baseItem="221364168" numFmtId="164"/>
  </dataFields>
  <formats count="1">
    <format dxfId="10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B44B56E-D89A-467A-8C05-C3F67D4DE811}" name="PivotTable2" cacheId="5" applyNumberFormats="0" applyBorderFormats="0" applyFontFormats="0" applyPatternFormats="0" applyAlignmentFormats="0" applyWidthHeightFormats="1" dataCaption="Werte" updatedVersion="6" minRefreshableVersion="3" useAutoFormatting="1" itemPrintTitles="1" createdVersion="6" indent="0" outline="1" outlineData="1" multipleFieldFilters="0">
  <location ref="G10:H13" firstHeaderRow="1" firstDataRow="1" firstDataCol="1"/>
  <pivotFields count="13">
    <pivotField showAll="0"/>
    <pivotField showAll="0"/>
    <pivotField axis="axisRow" dataField="1" showAll="0">
      <items count="3">
        <item x="0"/>
        <item x="1"/>
        <item t="default"/>
      </items>
    </pivotField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</pivotFields>
  <rowFields count="1">
    <field x="2"/>
  </rowFields>
  <rowItems count="3">
    <i>
      <x/>
    </i>
    <i>
      <x v="1"/>
    </i>
    <i t="grand">
      <x/>
    </i>
  </rowItems>
  <colItems count="1">
    <i/>
  </colItems>
  <dataFields count="1">
    <dataField name="Anzahl von Kundentyp" fld="2" subtotal="count" showDataAs="percentOfTotal" baseField="2" baseItem="0" numFmtId="1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ivotTable" Target="../pivotTables/pivotTable3.xml"/><Relationship Id="rId1" Type="http://schemas.openxmlformats.org/officeDocument/2006/relationships/pivotTable" Target="../pivotTables/pivotTable2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6.xml"/><Relationship Id="rId3" Type="http://schemas.openxmlformats.org/officeDocument/2006/relationships/pivotTable" Target="../pivotTables/pivotTable6.xml"/><Relationship Id="rId7" Type="http://schemas.openxmlformats.org/officeDocument/2006/relationships/pivotTable" Target="../pivotTables/pivotTable10.xml"/><Relationship Id="rId2" Type="http://schemas.openxmlformats.org/officeDocument/2006/relationships/pivotTable" Target="../pivotTables/pivotTable5.xml"/><Relationship Id="rId1" Type="http://schemas.openxmlformats.org/officeDocument/2006/relationships/pivotTable" Target="../pivotTables/pivotTable4.xml"/><Relationship Id="rId6" Type="http://schemas.openxmlformats.org/officeDocument/2006/relationships/pivotTable" Target="../pivotTables/pivotTable9.xml"/><Relationship Id="rId5" Type="http://schemas.openxmlformats.org/officeDocument/2006/relationships/pivotTable" Target="../pivotTables/pivotTable8.xml"/><Relationship Id="rId4" Type="http://schemas.openxmlformats.org/officeDocument/2006/relationships/pivotTable" Target="../pivotTables/pivotTable7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5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ivotTable" Target="../pivotTables/pivotTable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FD1BD8-D16E-4F2C-A9CB-1EDA142789A1}">
  <dimension ref="O15"/>
  <sheetViews>
    <sheetView showGridLines="0" topLeftCell="A28" workbookViewId="0">
      <selection activeCell="J26" sqref="J26"/>
    </sheetView>
  </sheetViews>
  <sheetFormatPr baseColWidth="10" defaultRowHeight="14.4"/>
  <cols>
    <col min="1" max="16384" width="11.5546875" style="5"/>
  </cols>
  <sheetData>
    <row r="15" spans="15:15">
      <c r="O15" s="4"/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24881-0611-420C-9BC7-BDDC1FE9D9F9}">
  <dimension ref="C20:C24"/>
  <sheetViews>
    <sheetView showGridLines="0" workbookViewId="0">
      <selection activeCell="K8" sqref="K8"/>
    </sheetView>
  </sheetViews>
  <sheetFormatPr baseColWidth="10" defaultRowHeight="14.4"/>
  <cols>
    <col min="1" max="1" width="4.88671875" customWidth="1"/>
    <col min="4" max="4" width="22.5546875" bestFit="1" customWidth="1"/>
  </cols>
  <sheetData>
    <row r="20" spans="3:3">
      <c r="C20" s="6"/>
    </row>
    <row r="21" spans="3:3">
      <c r="C21" s="6"/>
    </row>
    <row r="22" spans="3:3">
      <c r="C22" s="6"/>
    </row>
    <row r="23" spans="3:3">
      <c r="C23" s="6"/>
    </row>
    <row r="24" spans="3:3">
      <c r="C24" s="6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70BEA-44E4-40AA-9CF5-3970BAA0EC18}">
  <dimension ref="B1:O503"/>
  <sheetViews>
    <sheetView showGridLines="0" zoomScaleNormal="100" workbookViewId="0">
      <pane ySplit="3" topLeftCell="A481" activePane="bottomLeft" state="frozen"/>
      <selection pane="bottomLeft" activeCell="D7" sqref="D7"/>
    </sheetView>
  </sheetViews>
  <sheetFormatPr baseColWidth="10" defaultColWidth="8.6640625" defaultRowHeight="14.4"/>
  <cols>
    <col min="2" max="2" width="11.109375" customWidth="1"/>
    <col min="3" max="3" width="12.33203125" customWidth="1"/>
    <col min="4" max="4" width="11.5546875" customWidth="1"/>
    <col min="5" max="5" width="13.109375" customWidth="1"/>
    <col min="6" max="6" width="10.6640625" customWidth="1"/>
    <col min="7" max="7" width="12.88671875" customWidth="1"/>
    <col min="8" max="8" width="14.44140625" customWidth="1"/>
    <col min="9" max="10" width="15.21875" customWidth="1"/>
    <col min="11" max="11" width="16" customWidth="1"/>
    <col min="12" max="14" width="15.21875" customWidth="1"/>
  </cols>
  <sheetData>
    <row r="1" spans="2:15" s="2" customFormat="1" ht="23.4" customHeight="1">
      <c r="B1" s="17" t="s">
        <v>39</v>
      </c>
      <c r="C1" s="17" t="s">
        <v>40</v>
      </c>
      <c r="D1" s="17" t="s">
        <v>40</v>
      </c>
      <c r="E1" s="17" t="s">
        <v>41</v>
      </c>
      <c r="F1" s="17" t="s">
        <v>40</v>
      </c>
      <c r="G1" s="17" t="s">
        <v>42</v>
      </c>
      <c r="H1" s="17" t="s">
        <v>42</v>
      </c>
      <c r="I1" s="17" t="s">
        <v>42</v>
      </c>
      <c r="J1" s="17" t="s">
        <v>42</v>
      </c>
      <c r="K1" s="17" t="s">
        <v>42</v>
      </c>
      <c r="L1" s="17" t="s">
        <v>42</v>
      </c>
      <c r="M1" s="17" t="s">
        <v>42</v>
      </c>
      <c r="N1" s="17" t="s">
        <v>42</v>
      </c>
    </row>
    <row r="2" spans="2:15" ht="23.4" customHeight="1"/>
    <row r="3" spans="2:15" s="2" customFormat="1" ht="30.6" customHeight="1">
      <c r="B3" s="1" t="s">
        <v>27</v>
      </c>
      <c r="C3" s="1" t="s">
        <v>3</v>
      </c>
      <c r="D3" s="1" t="s">
        <v>2</v>
      </c>
      <c r="E3" s="1" t="s">
        <v>31</v>
      </c>
      <c r="F3" s="1" t="s">
        <v>1</v>
      </c>
      <c r="G3" s="13" t="s">
        <v>28</v>
      </c>
      <c r="H3" s="1" t="s">
        <v>0</v>
      </c>
      <c r="I3" s="15" t="s">
        <v>35</v>
      </c>
      <c r="J3" s="15" t="s">
        <v>34</v>
      </c>
      <c r="K3" s="15" t="s">
        <v>36</v>
      </c>
      <c r="L3" s="15" t="s">
        <v>33</v>
      </c>
      <c r="M3" s="15" t="s">
        <v>32</v>
      </c>
      <c r="N3" s="15" t="s">
        <v>37</v>
      </c>
    </row>
    <row r="4" spans="2:15">
      <c r="B4" s="3">
        <v>1</v>
      </c>
      <c r="C4" s="3" t="s">
        <v>5</v>
      </c>
      <c r="D4" s="3" t="s">
        <v>4</v>
      </c>
      <c r="E4" s="3">
        <v>2</v>
      </c>
      <c r="F4" s="3" t="s">
        <v>29</v>
      </c>
      <c r="G4" s="3">
        <v>1</v>
      </c>
      <c r="H4" s="7">
        <v>416.83573399999995</v>
      </c>
      <c r="I4" s="3">
        <v>3</v>
      </c>
      <c r="J4" s="3">
        <v>3.0000000000000009</v>
      </c>
      <c r="K4" s="3">
        <v>5.9999999999999991</v>
      </c>
      <c r="L4" s="3">
        <v>5</v>
      </c>
      <c r="M4" s="3">
        <v>7</v>
      </c>
      <c r="N4" s="3">
        <v>6</v>
      </c>
    </row>
    <row r="5" spans="2:15">
      <c r="B5" s="3">
        <v>2</v>
      </c>
      <c r="C5" s="3" t="s">
        <v>6</v>
      </c>
      <c r="D5" s="3" t="s">
        <v>4</v>
      </c>
      <c r="E5" s="3">
        <v>2</v>
      </c>
      <c r="F5" s="3" t="s">
        <v>30</v>
      </c>
      <c r="G5" s="3">
        <v>2</v>
      </c>
      <c r="H5" s="7">
        <v>147.21844199999998</v>
      </c>
      <c r="I5" s="3">
        <v>1</v>
      </c>
      <c r="J5" s="3">
        <v>6.0000000000000009</v>
      </c>
      <c r="K5" s="3">
        <v>9</v>
      </c>
      <c r="L5" s="3">
        <v>9.0000000000000018</v>
      </c>
      <c r="M5" s="3">
        <v>9</v>
      </c>
      <c r="N5" s="3">
        <v>4</v>
      </c>
    </row>
    <row r="6" spans="2:15">
      <c r="B6" s="3">
        <v>3</v>
      </c>
      <c r="C6" s="3" t="s">
        <v>6</v>
      </c>
      <c r="D6" s="3" t="s">
        <v>4</v>
      </c>
      <c r="E6" s="3">
        <v>2</v>
      </c>
      <c r="F6" s="3" t="s">
        <v>29</v>
      </c>
      <c r="G6" s="3">
        <v>2</v>
      </c>
      <c r="H6" s="7">
        <v>230.46224599999999</v>
      </c>
      <c r="I6" s="3">
        <v>1</v>
      </c>
      <c r="J6" s="3">
        <v>2.0000000000000004</v>
      </c>
      <c r="K6" s="3">
        <v>9</v>
      </c>
      <c r="L6" s="3">
        <v>9.0000000000000018</v>
      </c>
      <c r="M6" s="3">
        <v>5</v>
      </c>
      <c r="N6" s="3">
        <v>7.0000000000000009</v>
      </c>
    </row>
    <row r="7" spans="2:15">
      <c r="B7" s="3">
        <v>4</v>
      </c>
      <c r="C7" s="3" t="s">
        <v>5</v>
      </c>
      <c r="D7" s="3" t="s">
        <v>4</v>
      </c>
      <c r="E7" s="3">
        <v>2</v>
      </c>
      <c r="F7" s="3" t="s">
        <v>29</v>
      </c>
      <c r="G7" s="3">
        <v>2</v>
      </c>
      <c r="H7" s="7">
        <v>578.465146</v>
      </c>
      <c r="I7" s="3">
        <v>2</v>
      </c>
      <c r="J7" s="3">
        <v>4</v>
      </c>
      <c r="K7" s="3">
        <v>7</v>
      </c>
      <c r="L7" s="3">
        <v>6.0000000000000009</v>
      </c>
      <c r="M7" s="3">
        <v>7</v>
      </c>
      <c r="N7" s="3">
        <v>8</v>
      </c>
    </row>
    <row r="8" spans="2:15">
      <c r="B8" s="3">
        <v>5</v>
      </c>
      <c r="C8" s="3" t="s">
        <v>5</v>
      </c>
      <c r="D8" s="3" t="s">
        <v>4</v>
      </c>
      <c r="E8" s="3">
        <v>2</v>
      </c>
      <c r="F8" s="3" t="s">
        <v>29</v>
      </c>
      <c r="G8" s="3">
        <v>2</v>
      </c>
      <c r="H8" s="7">
        <v>325.864126</v>
      </c>
      <c r="I8" s="3">
        <v>2</v>
      </c>
      <c r="J8" s="3">
        <v>7</v>
      </c>
      <c r="K8" s="3">
        <v>9</v>
      </c>
      <c r="L8" s="3">
        <v>5</v>
      </c>
      <c r="M8" s="3">
        <v>8</v>
      </c>
      <c r="N8" s="3">
        <v>8</v>
      </c>
    </row>
    <row r="9" spans="2:15">
      <c r="B9" s="3">
        <v>6</v>
      </c>
      <c r="C9" s="3" t="s">
        <v>5</v>
      </c>
      <c r="D9" s="3" t="s">
        <v>4</v>
      </c>
      <c r="E9" s="3">
        <v>2</v>
      </c>
      <c r="F9" s="3" t="s">
        <v>30</v>
      </c>
      <c r="G9" s="3">
        <v>1</v>
      </c>
      <c r="H9" s="7">
        <v>467.20490599999994</v>
      </c>
      <c r="I9" s="3">
        <v>2</v>
      </c>
      <c r="J9" s="3">
        <v>7</v>
      </c>
      <c r="K9" s="3">
        <v>9</v>
      </c>
      <c r="L9" s="3">
        <v>6.0000000000000009</v>
      </c>
      <c r="M9" s="3">
        <v>7</v>
      </c>
      <c r="N9" s="3">
        <v>9</v>
      </c>
    </row>
    <row r="10" spans="2:15">
      <c r="B10" s="3">
        <v>7</v>
      </c>
      <c r="C10" s="3" t="s">
        <v>5</v>
      </c>
      <c r="D10" s="3" t="s">
        <v>4</v>
      </c>
      <c r="E10" s="3">
        <v>1</v>
      </c>
      <c r="F10" s="3" t="s">
        <v>29</v>
      </c>
      <c r="G10" s="3">
        <v>3.0000000000000004</v>
      </c>
      <c r="H10" s="7">
        <v>368.29153200000002</v>
      </c>
      <c r="I10" s="3">
        <v>3</v>
      </c>
      <c r="J10" s="3">
        <v>2.0000000000000004</v>
      </c>
      <c r="K10" s="3">
        <v>9</v>
      </c>
      <c r="L10" s="3">
        <v>3.0000000000000004</v>
      </c>
      <c r="M10" s="3">
        <v>8</v>
      </c>
      <c r="N10" s="3">
        <v>9</v>
      </c>
    </row>
    <row r="11" spans="2:15">
      <c r="B11" s="3">
        <v>8</v>
      </c>
      <c r="C11" s="3" t="s">
        <v>7</v>
      </c>
      <c r="D11" s="3" t="s">
        <v>4</v>
      </c>
      <c r="E11" s="3">
        <v>2</v>
      </c>
      <c r="F11" s="3" t="s">
        <v>29</v>
      </c>
      <c r="G11" s="3">
        <v>5</v>
      </c>
      <c r="H11" s="7">
        <v>172.27716799999996</v>
      </c>
      <c r="I11" s="3">
        <v>6</v>
      </c>
      <c r="J11" s="3">
        <v>2.0000000000000004</v>
      </c>
      <c r="K11" s="3">
        <v>5.9999999999999991</v>
      </c>
      <c r="L11" s="3">
        <v>5</v>
      </c>
      <c r="M11" s="3">
        <v>9</v>
      </c>
      <c r="N11" s="3">
        <v>8</v>
      </c>
    </row>
    <row r="12" spans="2:15">
      <c r="B12" s="3">
        <v>9</v>
      </c>
      <c r="C12" s="3" t="s">
        <v>6</v>
      </c>
      <c r="D12" s="3" t="s">
        <v>4</v>
      </c>
      <c r="E12" s="3">
        <v>2</v>
      </c>
      <c r="F12" s="3" t="s">
        <v>30</v>
      </c>
      <c r="G12" s="3">
        <v>3.0000000000000004</v>
      </c>
      <c r="H12" s="7">
        <v>538.89476200000001</v>
      </c>
      <c r="I12" s="3">
        <v>4</v>
      </c>
      <c r="J12" s="3">
        <v>4</v>
      </c>
      <c r="K12" s="3">
        <v>5</v>
      </c>
      <c r="L12" s="3">
        <v>6.0000000000000009</v>
      </c>
      <c r="M12" s="3">
        <v>9</v>
      </c>
      <c r="N12" s="3">
        <v>8</v>
      </c>
    </row>
    <row r="13" spans="2:15">
      <c r="B13" s="3">
        <v>10</v>
      </c>
      <c r="C13" s="3" t="s">
        <v>6</v>
      </c>
      <c r="D13" s="3" t="s">
        <v>4</v>
      </c>
      <c r="E13" s="3">
        <v>2</v>
      </c>
      <c r="F13" s="3" t="s">
        <v>30</v>
      </c>
      <c r="G13" s="3">
        <v>1</v>
      </c>
      <c r="H13" s="7">
        <v>288.57180799999998</v>
      </c>
      <c r="I13" s="3">
        <v>6</v>
      </c>
      <c r="J13" s="3">
        <v>5</v>
      </c>
      <c r="K13" s="3">
        <v>8</v>
      </c>
      <c r="L13" s="3">
        <v>5</v>
      </c>
      <c r="M13" s="3">
        <v>3</v>
      </c>
      <c r="N13" s="3">
        <v>8</v>
      </c>
    </row>
    <row r="14" spans="2:15">
      <c r="B14" s="3">
        <v>11</v>
      </c>
      <c r="C14" s="3" t="s">
        <v>6</v>
      </c>
      <c r="D14" s="3" t="s">
        <v>4</v>
      </c>
      <c r="E14" s="3">
        <v>1</v>
      </c>
      <c r="F14" s="3" t="s">
        <v>30</v>
      </c>
      <c r="G14" s="3">
        <v>6</v>
      </c>
      <c r="H14" s="7">
        <v>290.57298199999997</v>
      </c>
      <c r="I14" s="3">
        <v>5</v>
      </c>
      <c r="J14" s="3">
        <v>3.0000000000000009</v>
      </c>
      <c r="K14" s="3">
        <v>9</v>
      </c>
      <c r="L14" s="3">
        <v>5</v>
      </c>
      <c r="M14" s="3">
        <v>6</v>
      </c>
      <c r="N14" s="3">
        <v>9</v>
      </c>
      <c r="O14" s="14"/>
    </row>
    <row r="15" spans="2:15">
      <c r="B15" s="3">
        <v>12</v>
      </c>
      <c r="C15" s="3" t="s">
        <v>5</v>
      </c>
      <c r="D15" s="3" t="s">
        <v>4</v>
      </c>
      <c r="E15" s="3">
        <v>2</v>
      </c>
      <c r="F15" s="3" t="s">
        <v>30</v>
      </c>
      <c r="G15" s="3">
        <v>6</v>
      </c>
      <c r="H15" s="7">
        <v>201.42634399999997</v>
      </c>
      <c r="I15" s="3">
        <v>3</v>
      </c>
      <c r="J15" s="3">
        <v>6.0000000000000009</v>
      </c>
      <c r="K15" s="3">
        <v>5</v>
      </c>
      <c r="L15" s="3">
        <v>7</v>
      </c>
      <c r="M15" s="3">
        <v>7</v>
      </c>
      <c r="N15" s="3">
        <v>6</v>
      </c>
    </row>
    <row r="16" spans="2:15">
      <c r="B16" s="3">
        <v>13</v>
      </c>
      <c r="C16" s="3" t="s">
        <v>6</v>
      </c>
      <c r="D16" s="3" t="s">
        <v>4</v>
      </c>
      <c r="E16" s="3">
        <v>2</v>
      </c>
      <c r="F16" s="3" t="s">
        <v>30</v>
      </c>
      <c r="G16" s="3">
        <v>2</v>
      </c>
      <c r="H16" s="7">
        <v>556.41447399999993</v>
      </c>
      <c r="I16" s="3">
        <v>2</v>
      </c>
      <c r="J16" s="3">
        <v>4</v>
      </c>
      <c r="K16" s="3">
        <v>8</v>
      </c>
      <c r="L16" s="3">
        <v>6.0000000000000009</v>
      </c>
      <c r="M16" s="3">
        <v>8</v>
      </c>
      <c r="N16" s="3">
        <v>7.0000000000000009</v>
      </c>
    </row>
    <row r="17" spans="2:14">
      <c r="B17" s="3">
        <v>14</v>
      </c>
      <c r="C17" s="3" t="s">
        <v>6</v>
      </c>
      <c r="D17" s="3" t="s">
        <v>4</v>
      </c>
      <c r="E17" s="3">
        <v>3</v>
      </c>
      <c r="F17" s="3" t="s">
        <v>30</v>
      </c>
      <c r="G17" s="3">
        <v>6</v>
      </c>
      <c r="H17" s="7">
        <v>370.98493599999995</v>
      </c>
      <c r="I17" s="3">
        <v>4</v>
      </c>
      <c r="J17" s="3">
        <v>4</v>
      </c>
      <c r="K17" s="3">
        <v>7</v>
      </c>
      <c r="L17" s="3">
        <v>7</v>
      </c>
      <c r="M17" s="3">
        <v>5</v>
      </c>
      <c r="N17" s="3">
        <v>8</v>
      </c>
    </row>
    <row r="18" spans="2:14">
      <c r="B18" s="3">
        <v>15</v>
      </c>
      <c r="C18" s="3" t="s">
        <v>6</v>
      </c>
      <c r="D18" s="3" t="s">
        <v>4</v>
      </c>
      <c r="E18" s="3">
        <v>2</v>
      </c>
      <c r="F18" s="3" t="s">
        <v>29</v>
      </c>
      <c r="G18" s="3">
        <v>2</v>
      </c>
      <c r="H18" s="7">
        <v>536.21394399999997</v>
      </c>
      <c r="I18" s="3">
        <v>3</v>
      </c>
      <c r="J18" s="3">
        <v>4</v>
      </c>
      <c r="K18" s="3">
        <v>9</v>
      </c>
      <c r="L18" s="3">
        <v>5</v>
      </c>
      <c r="M18" s="3">
        <v>6</v>
      </c>
      <c r="N18" s="3">
        <v>6</v>
      </c>
    </row>
    <row r="19" spans="2:14">
      <c r="B19" s="3">
        <v>16</v>
      </c>
      <c r="C19" s="3" t="s">
        <v>7</v>
      </c>
      <c r="D19" s="3" t="s">
        <v>4</v>
      </c>
      <c r="E19" s="3">
        <v>3</v>
      </c>
      <c r="F19" s="3" t="s">
        <v>29</v>
      </c>
      <c r="G19" s="3">
        <v>1</v>
      </c>
      <c r="H19" s="7">
        <v>488.05990799999995</v>
      </c>
      <c r="I19" s="3">
        <v>8</v>
      </c>
      <c r="J19" s="3">
        <v>2.0000000000000004</v>
      </c>
      <c r="K19" s="3">
        <v>9</v>
      </c>
      <c r="L19" s="3">
        <v>7</v>
      </c>
      <c r="M19" s="3">
        <v>5</v>
      </c>
      <c r="N19" s="3">
        <v>8</v>
      </c>
    </row>
    <row r="20" spans="2:14">
      <c r="B20" s="3">
        <v>17</v>
      </c>
      <c r="C20" s="3" t="s">
        <v>8</v>
      </c>
      <c r="D20" s="3" t="s">
        <v>4</v>
      </c>
      <c r="E20" s="3">
        <v>2</v>
      </c>
      <c r="F20" s="3" t="s">
        <v>30</v>
      </c>
      <c r="G20" s="3">
        <v>4</v>
      </c>
      <c r="H20" s="7">
        <v>305.86497199999997</v>
      </c>
      <c r="I20" s="3">
        <v>8</v>
      </c>
      <c r="J20" s="3">
        <v>2.0000000000000004</v>
      </c>
      <c r="K20" s="3">
        <v>8</v>
      </c>
      <c r="L20" s="3">
        <v>7</v>
      </c>
      <c r="M20" s="3">
        <v>9</v>
      </c>
      <c r="N20" s="3">
        <v>6</v>
      </c>
    </row>
    <row r="21" spans="2:14">
      <c r="B21" s="3">
        <v>18</v>
      </c>
      <c r="C21" s="3" t="s">
        <v>6</v>
      </c>
      <c r="D21" s="3" t="s">
        <v>4</v>
      </c>
      <c r="E21" s="3">
        <v>2</v>
      </c>
      <c r="F21" s="3" t="s">
        <v>30</v>
      </c>
      <c r="G21" s="3">
        <v>1</v>
      </c>
      <c r="H21" s="7">
        <v>311.73004799999995</v>
      </c>
      <c r="I21" s="3">
        <v>9</v>
      </c>
      <c r="J21" s="3">
        <v>5</v>
      </c>
      <c r="K21" s="3">
        <v>2.9999999999999996</v>
      </c>
      <c r="L21" s="3">
        <v>9.0000000000000018</v>
      </c>
      <c r="M21" s="3">
        <v>1</v>
      </c>
      <c r="N21" s="3">
        <v>6</v>
      </c>
    </row>
    <row r="22" spans="2:14">
      <c r="B22" s="3">
        <v>19</v>
      </c>
      <c r="C22" s="3" t="s">
        <v>5</v>
      </c>
      <c r="D22" s="3" t="s">
        <v>4</v>
      </c>
      <c r="E22" s="3">
        <v>1</v>
      </c>
      <c r="F22" s="3" t="s">
        <v>30</v>
      </c>
      <c r="G22" s="3">
        <v>1</v>
      </c>
      <c r="H22" s="7">
        <v>409.258962</v>
      </c>
      <c r="I22" s="3">
        <v>10</v>
      </c>
      <c r="J22" s="3">
        <v>5</v>
      </c>
      <c r="K22" s="3">
        <v>10</v>
      </c>
      <c r="L22" s="3">
        <v>8</v>
      </c>
      <c r="M22" s="3">
        <v>6</v>
      </c>
      <c r="N22" s="3">
        <v>9</v>
      </c>
    </row>
    <row r="23" spans="2:14">
      <c r="B23" s="3">
        <v>20</v>
      </c>
      <c r="C23" s="3" t="s">
        <v>5</v>
      </c>
      <c r="D23" s="3" t="s">
        <v>4</v>
      </c>
      <c r="E23" s="3">
        <v>3</v>
      </c>
      <c r="F23" s="3" t="s">
        <v>29</v>
      </c>
      <c r="G23" s="3">
        <v>2</v>
      </c>
      <c r="H23" s="7">
        <v>478.58264999999994</v>
      </c>
      <c r="I23" s="3">
        <v>8</v>
      </c>
      <c r="J23" s="3">
        <v>4</v>
      </c>
      <c r="K23" s="3">
        <v>8</v>
      </c>
      <c r="L23" s="3">
        <v>5</v>
      </c>
      <c r="M23" s="3">
        <v>2</v>
      </c>
      <c r="N23" s="3">
        <v>9</v>
      </c>
    </row>
    <row r="24" spans="2:14">
      <c r="B24" s="3">
        <v>21</v>
      </c>
      <c r="C24" s="3" t="s">
        <v>8</v>
      </c>
      <c r="D24" s="3" t="s">
        <v>4</v>
      </c>
      <c r="E24" s="3">
        <v>1</v>
      </c>
      <c r="F24" s="3" t="s">
        <v>29</v>
      </c>
      <c r="G24" s="3">
        <v>3.0000000000000004</v>
      </c>
      <c r="H24" s="7">
        <v>441.16447199999993</v>
      </c>
      <c r="I24" s="3">
        <v>4</v>
      </c>
      <c r="J24" s="3">
        <v>8</v>
      </c>
      <c r="K24" s="3">
        <v>8</v>
      </c>
      <c r="L24" s="3">
        <v>7</v>
      </c>
      <c r="M24" s="3">
        <v>2</v>
      </c>
      <c r="N24" s="3">
        <v>9</v>
      </c>
    </row>
    <row r="25" spans="2:14">
      <c r="B25" s="3">
        <v>22</v>
      </c>
      <c r="C25" s="3" t="s">
        <v>6</v>
      </c>
      <c r="D25" s="3" t="s">
        <v>4</v>
      </c>
      <c r="E25" s="3">
        <v>3</v>
      </c>
      <c r="F25" s="3" t="s">
        <v>30</v>
      </c>
      <c r="G25" s="3">
        <v>3.0000000000000004</v>
      </c>
      <c r="H25" s="7">
        <v>207.19073199999997</v>
      </c>
      <c r="I25" s="3">
        <v>8</v>
      </c>
      <c r="J25" s="3">
        <v>5</v>
      </c>
      <c r="K25" s="3">
        <v>9</v>
      </c>
      <c r="L25" s="3">
        <v>8</v>
      </c>
      <c r="M25" s="3">
        <v>1</v>
      </c>
      <c r="N25" s="3">
        <v>7.0000000000000009</v>
      </c>
    </row>
    <row r="26" spans="2:14">
      <c r="B26" s="3">
        <v>23</v>
      </c>
      <c r="C26" s="3" t="s">
        <v>8</v>
      </c>
      <c r="D26" s="3" t="s">
        <v>4</v>
      </c>
      <c r="E26" s="3">
        <v>2</v>
      </c>
      <c r="F26" s="3" t="s">
        <v>30</v>
      </c>
      <c r="G26" s="3">
        <v>6</v>
      </c>
      <c r="H26" s="7">
        <v>207.69417200000001</v>
      </c>
      <c r="I26" s="3">
        <v>9</v>
      </c>
      <c r="J26" s="3">
        <v>3.0000000000000009</v>
      </c>
      <c r="K26" s="3">
        <v>8</v>
      </c>
      <c r="L26" s="3">
        <v>8</v>
      </c>
      <c r="M26" s="3">
        <v>2</v>
      </c>
      <c r="N26" s="3">
        <v>8</v>
      </c>
    </row>
    <row r="27" spans="2:14">
      <c r="B27" s="3">
        <v>24</v>
      </c>
      <c r="C27" s="3" t="s">
        <v>7</v>
      </c>
      <c r="D27" s="3" t="s">
        <v>4</v>
      </c>
      <c r="E27" s="3">
        <v>3</v>
      </c>
      <c r="F27" s="3" t="s">
        <v>30</v>
      </c>
      <c r="G27" s="3">
        <v>1</v>
      </c>
      <c r="H27" s="7">
        <v>330.64680599999997</v>
      </c>
      <c r="I27" s="3">
        <v>3</v>
      </c>
      <c r="J27" s="3">
        <v>7</v>
      </c>
      <c r="K27" s="3">
        <v>8</v>
      </c>
      <c r="L27" s="3">
        <v>9.0000000000000018</v>
      </c>
      <c r="M27" s="3">
        <v>1</v>
      </c>
      <c r="N27" s="3">
        <v>5</v>
      </c>
    </row>
    <row r="28" spans="2:14">
      <c r="B28" s="3">
        <v>25</v>
      </c>
      <c r="C28" s="3" t="s">
        <v>7</v>
      </c>
      <c r="D28" s="3" t="s">
        <v>4</v>
      </c>
      <c r="E28" s="3">
        <v>1</v>
      </c>
      <c r="F28" s="3" t="s">
        <v>30</v>
      </c>
      <c r="G28" s="3">
        <v>2</v>
      </c>
      <c r="H28" s="7">
        <v>318.03563400000002</v>
      </c>
      <c r="I28" s="3">
        <v>3</v>
      </c>
      <c r="J28" s="3">
        <v>9</v>
      </c>
      <c r="K28" s="3">
        <v>5.9999999999999991</v>
      </c>
      <c r="L28" s="3">
        <v>5</v>
      </c>
      <c r="M28" s="3">
        <v>1</v>
      </c>
      <c r="N28" s="3">
        <v>9</v>
      </c>
    </row>
    <row r="29" spans="2:14">
      <c r="B29" s="3">
        <v>26</v>
      </c>
      <c r="C29" s="3" t="s">
        <v>7</v>
      </c>
      <c r="D29" s="3" t="s">
        <v>4</v>
      </c>
      <c r="E29" s="3">
        <v>2</v>
      </c>
      <c r="F29" s="3" t="s">
        <v>29</v>
      </c>
      <c r="G29" s="3">
        <v>4</v>
      </c>
      <c r="H29" s="7">
        <v>459.3386559999999</v>
      </c>
      <c r="I29" s="3">
        <v>2</v>
      </c>
      <c r="J29" s="3">
        <v>6.0000000000000009</v>
      </c>
      <c r="K29" s="3">
        <v>2.9999999999999996</v>
      </c>
      <c r="L29" s="3">
        <v>6.0000000000000009</v>
      </c>
      <c r="M29" s="3">
        <v>4</v>
      </c>
      <c r="N29" s="3">
        <v>9</v>
      </c>
    </row>
    <row r="30" spans="2:14">
      <c r="B30" s="3">
        <v>27</v>
      </c>
      <c r="C30" s="3" t="s">
        <v>5</v>
      </c>
      <c r="D30" s="3" t="s">
        <v>4</v>
      </c>
      <c r="E30" s="3">
        <v>2</v>
      </c>
      <c r="F30" s="3" t="s">
        <v>30</v>
      </c>
      <c r="G30" s="3">
        <v>2</v>
      </c>
      <c r="H30" s="7">
        <v>284.92186799999996</v>
      </c>
      <c r="I30" s="3">
        <v>1</v>
      </c>
      <c r="J30" s="3">
        <v>5</v>
      </c>
      <c r="K30" s="3">
        <v>1</v>
      </c>
      <c r="L30" s="3">
        <v>6.0000000000000009</v>
      </c>
      <c r="M30" s="3">
        <v>1</v>
      </c>
      <c r="N30" s="3">
        <v>5</v>
      </c>
    </row>
    <row r="31" spans="2:14">
      <c r="B31" s="3">
        <v>28</v>
      </c>
      <c r="C31" s="3" t="s">
        <v>7</v>
      </c>
      <c r="D31" s="3" t="s">
        <v>4</v>
      </c>
      <c r="E31" s="3">
        <v>2</v>
      </c>
      <c r="F31" s="3" t="s">
        <v>30</v>
      </c>
      <c r="G31" s="3">
        <v>3.0000000000000004</v>
      </c>
      <c r="H31" s="7">
        <v>447.01696199999992</v>
      </c>
      <c r="I31" s="3">
        <v>3</v>
      </c>
      <c r="J31" s="3">
        <v>1.0000000000000004</v>
      </c>
      <c r="K31" s="3">
        <v>5</v>
      </c>
      <c r="L31" s="3">
        <v>8</v>
      </c>
      <c r="M31" s="3">
        <v>2</v>
      </c>
      <c r="N31" s="3">
        <v>9</v>
      </c>
    </row>
    <row r="32" spans="2:14">
      <c r="B32" s="3">
        <v>29</v>
      </c>
      <c r="C32" s="3" t="s">
        <v>6</v>
      </c>
      <c r="D32" s="3" t="s">
        <v>4</v>
      </c>
      <c r="E32" s="3">
        <v>3</v>
      </c>
      <c r="F32" s="3" t="s">
        <v>29</v>
      </c>
      <c r="G32" s="3">
        <v>5</v>
      </c>
      <c r="H32" s="7">
        <v>494.26480599999991</v>
      </c>
      <c r="I32" s="3">
        <v>4</v>
      </c>
      <c r="J32" s="3">
        <v>5</v>
      </c>
      <c r="K32" s="3">
        <v>3.9999999999999996</v>
      </c>
      <c r="L32" s="3">
        <v>6.0000000000000009</v>
      </c>
      <c r="M32" s="3">
        <v>3</v>
      </c>
      <c r="N32" s="3">
        <v>5</v>
      </c>
    </row>
    <row r="33" spans="2:14">
      <c r="B33" s="3">
        <v>30</v>
      </c>
      <c r="C33" s="3" t="s">
        <v>8</v>
      </c>
      <c r="D33" s="3" t="s">
        <v>4</v>
      </c>
      <c r="E33" s="3">
        <v>2</v>
      </c>
      <c r="F33" s="3" t="s">
        <v>29</v>
      </c>
      <c r="G33" s="3">
        <v>1</v>
      </c>
      <c r="H33" s="7">
        <v>339.64579600000002</v>
      </c>
      <c r="I33" s="3">
        <v>4</v>
      </c>
      <c r="J33" s="3">
        <v>3.0000000000000009</v>
      </c>
      <c r="K33" s="3">
        <v>3.9999999999999996</v>
      </c>
      <c r="L33" s="3">
        <v>6.0000000000000009</v>
      </c>
      <c r="M33" s="3">
        <v>1</v>
      </c>
      <c r="N33" s="3">
        <v>4</v>
      </c>
    </row>
    <row r="34" spans="2:14">
      <c r="B34" s="3">
        <v>31</v>
      </c>
      <c r="C34" s="3" t="s">
        <v>8</v>
      </c>
      <c r="D34" s="3" t="s">
        <v>4</v>
      </c>
      <c r="E34" s="3">
        <v>2</v>
      </c>
      <c r="F34" s="3" t="s">
        <v>30</v>
      </c>
      <c r="G34" s="3">
        <v>1</v>
      </c>
      <c r="H34" s="7">
        <v>290.22057399999994</v>
      </c>
      <c r="I34" s="3">
        <v>1</v>
      </c>
      <c r="J34" s="3">
        <v>2.0000000000000004</v>
      </c>
      <c r="K34" s="3">
        <v>5.9999999999999991</v>
      </c>
      <c r="L34" s="3">
        <v>8</v>
      </c>
      <c r="M34" s="3">
        <v>1</v>
      </c>
      <c r="N34" s="3">
        <v>9</v>
      </c>
    </row>
    <row r="35" spans="2:14">
      <c r="B35" s="3">
        <v>32</v>
      </c>
      <c r="C35" s="3" t="s">
        <v>8</v>
      </c>
      <c r="D35" s="3" t="s">
        <v>4</v>
      </c>
      <c r="E35" s="3">
        <v>2</v>
      </c>
      <c r="F35" s="3" t="s">
        <v>30</v>
      </c>
      <c r="G35" s="3">
        <v>1</v>
      </c>
      <c r="H35" s="7">
        <v>570.00735399999985</v>
      </c>
      <c r="I35" s="3">
        <v>4</v>
      </c>
      <c r="J35" s="3">
        <v>4</v>
      </c>
      <c r="K35" s="3">
        <v>7</v>
      </c>
      <c r="L35" s="3">
        <v>7</v>
      </c>
      <c r="M35" s="3">
        <v>2</v>
      </c>
      <c r="N35" s="3">
        <v>8</v>
      </c>
    </row>
    <row r="36" spans="2:14">
      <c r="B36" s="3">
        <v>33</v>
      </c>
      <c r="C36" s="3" t="s">
        <v>8</v>
      </c>
      <c r="D36" s="3" t="s">
        <v>4</v>
      </c>
      <c r="E36" s="3">
        <v>2</v>
      </c>
      <c r="F36" s="3" t="s">
        <v>29</v>
      </c>
      <c r="G36" s="3">
        <v>6</v>
      </c>
      <c r="H36" s="7">
        <v>299.23214999999999</v>
      </c>
      <c r="I36" s="3">
        <v>4</v>
      </c>
      <c r="J36" s="3">
        <v>1.0000000000000004</v>
      </c>
      <c r="K36" s="3">
        <v>5.9999999999999991</v>
      </c>
      <c r="L36" s="3">
        <v>8</v>
      </c>
      <c r="M36" s="3">
        <v>1</v>
      </c>
      <c r="N36" s="3">
        <v>7.0000000000000009</v>
      </c>
    </row>
    <row r="37" spans="2:14">
      <c r="B37" s="3">
        <v>34</v>
      </c>
      <c r="C37" s="3" t="s">
        <v>7</v>
      </c>
      <c r="D37" s="3" t="s">
        <v>4</v>
      </c>
      <c r="E37" s="3">
        <v>2</v>
      </c>
      <c r="F37" s="3" t="s">
        <v>30</v>
      </c>
      <c r="G37" s="3">
        <v>1</v>
      </c>
      <c r="H37" s="7">
        <v>437.47677399999992</v>
      </c>
      <c r="I37" s="3">
        <v>3</v>
      </c>
      <c r="J37" s="3">
        <v>3.0000000000000009</v>
      </c>
      <c r="K37" s="3">
        <v>5.9999999999999991</v>
      </c>
      <c r="L37" s="3">
        <v>5</v>
      </c>
      <c r="M37" s="3">
        <v>1</v>
      </c>
      <c r="N37" s="3">
        <v>8</v>
      </c>
    </row>
    <row r="38" spans="2:14">
      <c r="B38" s="3">
        <v>35</v>
      </c>
      <c r="C38" s="3" t="s">
        <v>7</v>
      </c>
      <c r="D38" s="3" t="s">
        <v>4</v>
      </c>
      <c r="E38" s="3">
        <v>3</v>
      </c>
      <c r="F38" s="3" t="s">
        <v>30</v>
      </c>
      <c r="G38" s="3">
        <v>1</v>
      </c>
      <c r="H38" s="7">
        <v>94.445344000000006</v>
      </c>
      <c r="I38" s="3">
        <v>4</v>
      </c>
      <c r="J38" s="3">
        <v>4</v>
      </c>
      <c r="K38" s="3">
        <v>8</v>
      </c>
      <c r="L38" s="3">
        <v>9.0000000000000018</v>
      </c>
      <c r="M38" s="3">
        <v>9</v>
      </c>
      <c r="N38" s="3">
        <v>5</v>
      </c>
    </row>
    <row r="39" spans="2:14">
      <c r="B39" s="3">
        <v>36</v>
      </c>
      <c r="C39" s="3" t="s">
        <v>5</v>
      </c>
      <c r="D39" s="3" t="s">
        <v>4</v>
      </c>
      <c r="E39" s="3">
        <v>2</v>
      </c>
      <c r="F39" s="3" t="s">
        <v>30</v>
      </c>
      <c r="G39" s="3">
        <v>1</v>
      </c>
      <c r="H39" s="7">
        <v>368.65652600000004</v>
      </c>
      <c r="I39" s="3">
        <v>7</v>
      </c>
      <c r="J39" s="3">
        <v>5</v>
      </c>
      <c r="K39" s="3">
        <v>8</v>
      </c>
      <c r="L39" s="3">
        <v>9.0000000000000018</v>
      </c>
      <c r="M39" s="3">
        <v>7</v>
      </c>
      <c r="N39" s="3">
        <v>3.0000000000000004</v>
      </c>
    </row>
    <row r="40" spans="2:14">
      <c r="B40" s="3">
        <v>37</v>
      </c>
      <c r="C40" s="3" t="s">
        <v>6</v>
      </c>
      <c r="D40" s="3" t="s">
        <v>4</v>
      </c>
      <c r="E40" s="3">
        <v>2</v>
      </c>
      <c r="F40" s="3" t="s">
        <v>29</v>
      </c>
      <c r="G40" s="3">
        <v>3.0000000000000004</v>
      </c>
      <c r="H40" s="7">
        <v>250.57467399999999</v>
      </c>
      <c r="I40" s="3">
        <v>3</v>
      </c>
      <c r="J40" s="3">
        <v>3.0000000000000009</v>
      </c>
      <c r="K40" s="3">
        <v>9</v>
      </c>
      <c r="L40" s="3">
        <v>8</v>
      </c>
      <c r="M40" s="3">
        <v>5</v>
      </c>
      <c r="N40" s="3">
        <v>4</v>
      </c>
    </row>
    <row r="41" spans="2:14">
      <c r="B41" s="3">
        <v>38</v>
      </c>
      <c r="C41" s="3" t="s">
        <v>8</v>
      </c>
      <c r="D41" s="3" t="s">
        <v>4</v>
      </c>
      <c r="E41" s="3">
        <v>2</v>
      </c>
      <c r="F41" s="3" t="s">
        <v>29</v>
      </c>
      <c r="G41" s="3">
        <v>1</v>
      </c>
      <c r="H41" s="7">
        <v>221.55135799999996</v>
      </c>
      <c r="I41" s="3">
        <v>1</v>
      </c>
      <c r="J41" s="3">
        <v>4</v>
      </c>
      <c r="K41" s="3">
        <v>9</v>
      </c>
      <c r="L41" s="3">
        <v>9.0000000000000018</v>
      </c>
      <c r="M41" s="3">
        <v>4</v>
      </c>
      <c r="N41" s="3">
        <v>3.0000000000000004</v>
      </c>
    </row>
    <row r="42" spans="2:14">
      <c r="B42" s="3">
        <v>39</v>
      </c>
      <c r="C42" s="3" t="s">
        <v>5</v>
      </c>
      <c r="D42" s="3" t="s">
        <v>4</v>
      </c>
      <c r="E42" s="3">
        <v>2</v>
      </c>
      <c r="F42" s="3" t="s">
        <v>30</v>
      </c>
      <c r="G42" s="3">
        <v>3.0000000000000004</v>
      </c>
      <c r="H42" s="7">
        <v>234.69114199999999</v>
      </c>
      <c r="I42" s="3">
        <v>4</v>
      </c>
      <c r="J42" s="3">
        <v>6.0000000000000009</v>
      </c>
      <c r="K42" s="3">
        <v>9</v>
      </c>
      <c r="L42" s="3">
        <v>9.0000000000000018</v>
      </c>
      <c r="M42" s="3">
        <v>5</v>
      </c>
      <c r="N42" s="3">
        <v>3.0000000000000004</v>
      </c>
    </row>
    <row r="43" spans="2:14">
      <c r="B43" s="3">
        <v>40</v>
      </c>
      <c r="C43" s="3" t="s">
        <v>5</v>
      </c>
      <c r="D43" s="3" t="s">
        <v>4</v>
      </c>
      <c r="E43" s="3">
        <v>2</v>
      </c>
      <c r="F43" s="3" t="s">
        <v>29</v>
      </c>
      <c r="G43" s="3">
        <v>2</v>
      </c>
      <c r="H43" s="7">
        <v>330.13078000000002</v>
      </c>
      <c r="I43" s="3">
        <v>6</v>
      </c>
      <c r="J43" s="3">
        <v>8</v>
      </c>
      <c r="K43" s="3">
        <v>8</v>
      </c>
      <c r="L43" s="3">
        <v>7</v>
      </c>
      <c r="M43" s="3">
        <v>4</v>
      </c>
      <c r="N43" s="3">
        <v>2.0000000000000004</v>
      </c>
    </row>
    <row r="44" spans="2:14">
      <c r="B44" s="3">
        <v>41</v>
      </c>
      <c r="C44" s="3" t="s">
        <v>7</v>
      </c>
      <c r="D44" s="3" t="s">
        <v>4</v>
      </c>
      <c r="E44" s="3">
        <v>2</v>
      </c>
      <c r="F44" s="3" t="s">
        <v>30</v>
      </c>
      <c r="G44" s="3">
        <v>1</v>
      </c>
      <c r="H44" s="7">
        <v>492.18811599999992</v>
      </c>
      <c r="I44" s="3">
        <v>5</v>
      </c>
      <c r="J44" s="3">
        <v>7</v>
      </c>
      <c r="K44" s="3">
        <v>9</v>
      </c>
      <c r="L44" s="3">
        <v>8</v>
      </c>
      <c r="M44" s="3">
        <v>2</v>
      </c>
      <c r="N44" s="3">
        <v>6</v>
      </c>
    </row>
    <row r="45" spans="2:14">
      <c r="B45" s="3">
        <v>42</v>
      </c>
      <c r="C45" s="3" t="s">
        <v>8</v>
      </c>
      <c r="D45" s="3" t="s">
        <v>4</v>
      </c>
      <c r="E45" s="3">
        <v>2</v>
      </c>
      <c r="F45" s="3" t="s">
        <v>30</v>
      </c>
      <c r="G45" s="3">
        <v>3.0000000000000004</v>
      </c>
      <c r="H45" s="7">
        <v>242.25532799999996</v>
      </c>
      <c r="I45" s="3">
        <v>2</v>
      </c>
      <c r="J45" s="3">
        <v>8</v>
      </c>
      <c r="K45" s="3">
        <v>9</v>
      </c>
      <c r="L45" s="3">
        <v>9.0000000000000018</v>
      </c>
      <c r="M45" s="3">
        <v>5</v>
      </c>
      <c r="N45" s="3">
        <v>6</v>
      </c>
    </row>
    <row r="46" spans="2:14">
      <c r="B46" s="3">
        <v>43</v>
      </c>
      <c r="C46" s="3" t="s">
        <v>5</v>
      </c>
      <c r="D46" s="3" t="s">
        <v>4</v>
      </c>
      <c r="E46" s="3">
        <v>2</v>
      </c>
      <c r="F46" s="3" t="s">
        <v>29</v>
      </c>
      <c r="G46" s="3">
        <v>6</v>
      </c>
      <c r="H46" s="7">
        <v>431.24670399999991</v>
      </c>
      <c r="I46" s="3">
        <v>5</v>
      </c>
      <c r="J46" s="3">
        <v>8</v>
      </c>
      <c r="K46" s="3">
        <v>9</v>
      </c>
      <c r="L46" s="3">
        <v>9.0000000000000018</v>
      </c>
      <c r="M46" s="3">
        <v>4</v>
      </c>
      <c r="N46" s="3">
        <v>7.0000000000000009</v>
      </c>
    </row>
    <row r="47" spans="2:14">
      <c r="B47" s="3">
        <v>44</v>
      </c>
      <c r="C47" s="3" t="s">
        <v>7</v>
      </c>
      <c r="D47" s="3" t="s">
        <v>4</v>
      </c>
      <c r="E47" s="3">
        <v>2</v>
      </c>
      <c r="F47" s="3" t="s">
        <v>30</v>
      </c>
      <c r="G47" s="3">
        <v>1</v>
      </c>
      <c r="H47" s="7">
        <v>418.01881799999995</v>
      </c>
      <c r="I47" s="3">
        <v>4</v>
      </c>
      <c r="J47" s="3">
        <v>3.0000000000000009</v>
      </c>
      <c r="K47" s="3">
        <v>5.9999999999999991</v>
      </c>
      <c r="L47" s="3">
        <v>1</v>
      </c>
      <c r="M47" s="3">
        <v>4</v>
      </c>
      <c r="N47" s="3">
        <v>5</v>
      </c>
    </row>
    <row r="48" spans="2:14">
      <c r="B48" s="3">
        <v>45</v>
      </c>
      <c r="C48" s="3" t="s">
        <v>5</v>
      </c>
      <c r="D48" s="3" t="s">
        <v>4</v>
      </c>
      <c r="E48" s="3">
        <v>2</v>
      </c>
      <c r="F48" s="3" t="s">
        <v>29</v>
      </c>
      <c r="G48" s="3">
        <v>2</v>
      </c>
      <c r="H48" s="7">
        <v>532.48848799999996</v>
      </c>
      <c r="I48" s="3">
        <v>4</v>
      </c>
      <c r="J48" s="3">
        <v>4</v>
      </c>
      <c r="K48" s="3">
        <v>2</v>
      </c>
      <c r="L48" s="3">
        <v>5</v>
      </c>
      <c r="M48" s="3">
        <v>1</v>
      </c>
      <c r="N48" s="3">
        <v>8</v>
      </c>
    </row>
    <row r="49" spans="2:14">
      <c r="B49" s="3">
        <v>46</v>
      </c>
      <c r="C49" s="3" t="s">
        <v>8</v>
      </c>
      <c r="D49" s="3" t="s">
        <v>4</v>
      </c>
      <c r="E49" s="3">
        <v>3</v>
      </c>
      <c r="F49" s="3" t="s">
        <v>29</v>
      </c>
      <c r="G49" s="3">
        <v>1</v>
      </c>
      <c r="H49" s="7">
        <v>365.45968199999999</v>
      </c>
      <c r="I49" s="3">
        <v>4</v>
      </c>
      <c r="J49" s="3">
        <v>1.0000000000000004</v>
      </c>
      <c r="K49" s="3">
        <v>9</v>
      </c>
      <c r="L49" s="3">
        <v>2</v>
      </c>
      <c r="M49" s="3">
        <v>1</v>
      </c>
      <c r="N49" s="3">
        <v>9</v>
      </c>
    </row>
    <row r="50" spans="2:14">
      <c r="B50" s="3">
        <v>47</v>
      </c>
      <c r="C50" s="3" t="s">
        <v>7</v>
      </c>
      <c r="D50" s="3" t="s">
        <v>4</v>
      </c>
      <c r="E50" s="3">
        <v>3</v>
      </c>
      <c r="F50" s="3" t="s">
        <v>30</v>
      </c>
      <c r="G50" s="3">
        <v>1</v>
      </c>
      <c r="H50" s="7">
        <v>275.60822799999994</v>
      </c>
      <c r="I50" s="3">
        <v>5</v>
      </c>
      <c r="J50" s="3">
        <v>2.0000000000000004</v>
      </c>
      <c r="K50" s="3">
        <v>5.9999999999999991</v>
      </c>
      <c r="L50" s="3">
        <v>5</v>
      </c>
      <c r="M50" s="3">
        <v>1</v>
      </c>
      <c r="N50" s="3">
        <v>9</v>
      </c>
    </row>
    <row r="51" spans="2:14">
      <c r="B51" s="3">
        <v>48</v>
      </c>
      <c r="C51" s="3" t="s">
        <v>6</v>
      </c>
      <c r="D51" s="3" t="s">
        <v>4</v>
      </c>
      <c r="E51" s="3">
        <v>2</v>
      </c>
      <c r="F51" s="3" t="s">
        <v>30</v>
      </c>
      <c r="G51" s="3">
        <v>2</v>
      </c>
      <c r="H51" s="7">
        <v>428.03727399999991</v>
      </c>
      <c r="I51" s="3">
        <v>2</v>
      </c>
      <c r="J51" s="3">
        <v>1.0000000000000004</v>
      </c>
      <c r="K51" s="3">
        <v>5.9999999999999991</v>
      </c>
      <c r="L51" s="3">
        <v>5</v>
      </c>
      <c r="M51" s="3">
        <v>2</v>
      </c>
      <c r="N51" s="3">
        <v>9</v>
      </c>
    </row>
    <row r="52" spans="2:14">
      <c r="B52" s="3">
        <v>49</v>
      </c>
      <c r="C52" s="3" t="s">
        <v>7</v>
      </c>
      <c r="D52" s="3" t="s">
        <v>4</v>
      </c>
      <c r="E52" s="3">
        <v>2</v>
      </c>
      <c r="F52" s="3" t="s">
        <v>29</v>
      </c>
      <c r="G52" s="3">
        <v>1</v>
      </c>
      <c r="H52" s="7">
        <v>399.88239199999998</v>
      </c>
      <c r="I52" s="3">
        <v>4</v>
      </c>
      <c r="J52" s="3">
        <v>1.0000000000000004</v>
      </c>
      <c r="K52" s="3">
        <v>7</v>
      </c>
      <c r="L52" s="3">
        <v>8</v>
      </c>
      <c r="M52" s="3">
        <v>1</v>
      </c>
      <c r="N52" s="3">
        <v>6</v>
      </c>
    </row>
    <row r="53" spans="2:14">
      <c r="B53" s="3">
        <v>50</v>
      </c>
      <c r="C53" s="3" t="s">
        <v>8</v>
      </c>
      <c r="D53" s="3" t="s">
        <v>4</v>
      </c>
      <c r="E53" s="3">
        <v>2</v>
      </c>
      <c r="F53" s="3" t="s">
        <v>29</v>
      </c>
      <c r="G53" s="3">
        <v>5</v>
      </c>
      <c r="H53" s="7">
        <v>541.51264999999989</v>
      </c>
      <c r="I53" s="3">
        <v>3</v>
      </c>
      <c r="J53" s="3">
        <v>2.0000000000000004</v>
      </c>
      <c r="K53" s="3">
        <v>5.9999999999999991</v>
      </c>
      <c r="L53" s="3">
        <v>8</v>
      </c>
      <c r="M53" s="3">
        <v>1</v>
      </c>
      <c r="N53" s="3">
        <v>5</v>
      </c>
    </row>
    <row r="54" spans="2:14">
      <c r="B54" s="3">
        <v>51</v>
      </c>
      <c r="C54" s="3" t="s">
        <v>7</v>
      </c>
      <c r="D54" s="3" t="s">
        <v>4</v>
      </c>
      <c r="E54" s="3">
        <v>2</v>
      </c>
      <c r="F54" s="3" t="s">
        <v>30</v>
      </c>
      <c r="G54" s="3">
        <v>5</v>
      </c>
      <c r="H54" s="7">
        <v>398.64896399999992</v>
      </c>
      <c r="I54" s="3">
        <v>2</v>
      </c>
      <c r="J54" s="3">
        <v>3.0000000000000009</v>
      </c>
      <c r="K54" s="3">
        <v>7</v>
      </c>
      <c r="L54" s="3">
        <v>7</v>
      </c>
      <c r="M54" s="3">
        <v>3</v>
      </c>
      <c r="N54" s="3">
        <v>5</v>
      </c>
    </row>
    <row r="55" spans="2:14">
      <c r="B55" s="3">
        <v>52</v>
      </c>
      <c r="C55" s="3" t="s">
        <v>5</v>
      </c>
      <c r="D55" s="3" t="s">
        <v>4</v>
      </c>
      <c r="E55" s="3">
        <v>2</v>
      </c>
      <c r="F55" s="3" t="s">
        <v>29</v>
      </c>
      <c r="G55" s="3">
        <v>2</v>
      </c>
      <c r="H55" s="7">
        <v>453.73788599999995</v>
      </c>
      <c r="I55" s="3">
        <v>1</v>
      </c>
      <c r="J55" s="3">
        <v>2.0000000000000004</v>
      </c>
      <c r="K55" s="3">
        <v>7</v>
      </c>
      <c r="L55" s="3">
        <v>8</v>
      </c>
      <c r="M55" s="3">
        <v>1</v>
      </c>
      <c r="N55" s="3">
        <v>7.0000000000000009</v>
      </c>
    </row>
    <row r="56" spans="2:14">
      <c r="B56" s="3">
        <v>53</v>
      </c>
      <c r="C56" s="3" t="s">
        <v>6</v>
      </c>
      <c r="D56" s="3" t="s">
        <v>4</v>
      </c>
      <c r="E56" s="3">
        <v>2</v>
      </c>
      <c r="F56" s="3" t="s">
        <v>29</v>
      </c>
      <c r="G56" s="3">
        <v>1</v>
      </c>
      <c r="H56" s="7">
        <v>212.38874999999999</v>
      </c>
      <c r="I56" s="3">
        <v>2</v>
      </c>
      <c r="J56" s="3">
        <v>1.0000000000000004</v>
      </c>
      <c r="K56" s="3">
        <v>5.9999999999999991</v>
      </c>
      <c r="L56" s="3">
        <v>8</v>
      </c>
      <c r="M56" s="3">
        <v>4</v>
      </c>
      <c r="N56" s="3">
        <v>7.0000000000000009</v>
      </c>
    </row>
    <row r="57" spans="2:14">
      <c r="B57" s="3">
        <v>54</v>
      </c>
      <c r="C57" s="3" t="s">
        <v>5</v>
      </c>
      <c r="D57" s="3" t="s">
        <v>4</v>
      </c>
      <c r="E57" s="3">
        <v>2</v>
      </c>
      <c r="F57" s="3" t="s">
        <v>29</v>
      </c>
      <c r="G57" s="3">
        <v>1</v>
      </c>
      <c r="H57" s="7">
        <v>155.62588999999997</v>
      </c>
      <c r="I57" s="3">
        <v>1</v>
      </c>
      <c r="J57" s="3">
        <v>3.0000000000000009</v>
      </c>
      <c r="K57" s="3">
        <v>5.9999999999999991</v>
      </c>
      <c r="L57" s="3">
        <v>9.0000000000000018</v>
      </c>
      <c r="M57" s="3">
        <v>2</v>
      </c>
      <c r="N57" s="3">
        <v>7.0000000000000009</v>
      </c>
    </row>
    <row r="58" spans="2:14">
      <c r="B58" s="3">
        <v>55</v>
      </c>
      <c r="C58" s="3" t="s">
        <v>5</v>
      </c>
      <c r="D58" s="3" t="s">
        <v>4</v>
      </c>
      <c r="E58" s="3">
        <v>2</v>
      </c>
      <c r="F58" s="3" t="s">
        <v>30</v>
      </c>
      <c r="G58" s="3">
        <v>1</v>
      </c>
      <c r="H58" s="7">
        <v>534.84206999999992</v>
      </c>
      <c r="I58" s="3">
        <v>1</v>
      </c>
      <c r="J58" s="3">
        <v>1.0000000000000004</v>
      </c>
      <c r="K58" s="3">
        <v>7</v>
      </c>
      <c r="L58" s="3">
        <v>8</v>
      </c>
      <c r="M58" s="3">
        <v>2</v>
      </c>
      <c r="N58" s="3">
        <v>9</v>
      </c>
    </row>
    <row r="59" spans="2:14">
      <c r="B59" s="3">
        <v>56</v>
      </c>
      <c r="C59" s="3" t="s">
        <v>5</v>
      </c>
      <c r="D59" s="3" t="s">
        <v>4</v>
      </c>
      <c r="E59" s="3">
        <v>2</v>
      </c>
      <c r="F59" s="3" t="s">
        <v>29</v>
      </c>
      <c r="G59" s="3">
        <v>2</v>
      </c>
      <c r="H59" s="7">
        <v>559.67424799999992</v>
      </c>
      <c r="I59" s="3">
        <v>1</v>
      </c>
      <c r="J59" s="3">
        <v>1.0000000000000004</v>
      </c>
      <c r="K59" s="3">
        <v>2.9999999999999996</v>
      </c>
      <c r="L59" s="3">
        <v>8</v>
      </c>
      <c r="M59" s="3">
        <v>2</v>
      </c>
      <c r="N59" s="3">
        <v>6</v>
      </c>
    </row>
    <row r="60" spans="2:14">
      <c r="B60" s="3">
        <v>57</v>
      </c>
      <c r="C60" s="3" t="s">
        <v>5</v>
      </c>
      <c r="D60" s="3" t="s">
        <v>4</v>
      </c>
      <c r="E60" s="3">
        <v>2</v>
      </c>
      <c r="F60" s="3" t="s">
        <v>29</v>
      </c>
      <c r="G60" s="3">
        <v>1</v>
      </c>
      <c r="H60" s="7">
        <v>499.99143599999991</v>
      </c>
      <c r="I60" s="3">
        <v>4</v>
      </c>
      <c r="J60" s="3">
        <v>2.0000000000000004</v>
      </c>
      <c r="K60" s="3">
        <v>5</v>
      </c>
      <c r="L60" s="3">
        <v>8</v>
      </c>
      <c r="M60" s="3">
        <v>6</v>
      </c>
      <c r="N60" s="3">
        <v>5</v>
      </c>
    </row>
    <row r="61" spans="2:14">
      <c r="B61" s="3">
        <v>58</v>
      </c>
      <c r="C61" s="3" t="s">
        <v>5</v>
      </c>
      <c r="D61" s="3" t="s">
        <v>4</v>
      </c>
      <c r="E61" s="3">
        <v>2</v>
      </c>
      <c r="F61" s="3" t="s">
        <v>29</v>
      </c>
      <c r="G61" s="3">
        <v>4</v>
      </c>
      <c r="H61" s="7">
        <v>394.86057800000003</v>
      </c>
      <c r="I61" s="3">
        <v>1</v>
      </c>
      <c r="J61" s="3">
        <v>3.0000000000000009</v>
      </c>
      <c r="K61" s="3">
        <v>5</v>
      </c>
      <c r="L61" s="3">
        <v>7</v>
      </c>
      <c r="M61" s="3">
        <v>5</v>
      </c>
      <c r="N61" s="3">
        <v>6</v>
      </c>
    </row>
    <row r="62" spans="2:14">
      <c r="B62" s="3">
        <v>59</v>
      </c>
      <c r="C62" s="3" t="s">
        <v>5</v>
      </c>
      <c r="D62" s="3" t="s">
        <v>4</v>
      </c>
      <c r="E62" s="3">
        <v>2</v>
      </c>
      <c r="F62" s="3" t="s">
        <v>30</v>
      </c>
      <c r="G62" s="3">
        <v>2</v>
      </c>
      <c r="H62" s="7">
        <v>321.52195599999999</v>
      </c>
      <c r="I62" s="3">
        <v>4</v>
      </c>
      <c r="J62" s="3">
        <v>1.0000000000000004</v>
      </c>
      <c r="K62" s="3">
        <v>8</v>
      </c>
      <c r="L62" s="3">
        <v>8</v>
      </c>
      <c r="M62" s="3">
        <v>5</v>
      </c>
      <c r="N62" s="3">
        <v>9</v>
      </c>
    </row>
    <row r="63" spans="2:14">
      <c r="B63" s="3">
        <v>60</v>
      </c>
      <c r="C63" s="3" t="s">
        <v>6</v>
      </c>
      <c r="D63" s="3" t="s">
        <v>4</v>
      </c>
      <c r="E63" s="3">
        <v>2</v>
      </c>
      <c r="F63" s="3" t="s">
        <v>29</v>
      </c>
      <c r="G63" s="3">
        <v>1</v>
      </c>
      <c r="H63" s="7">
        <v>422.33581599999997</v>
      </c>
      <c r="I63" s="3">
        <v>4</v>
      </c>
      <c r="J63" s="3">
        <v>4</v>
      </c>
      <c r="K63" s="3">
        <v>9</v>
      </c>
      <c r="L63" s="3">
        <v>7</v>
      </c>
      <c r="M63" s="3">
        <v>2</v>
      </c>
      <c r="N63" s="3">
        <v>9</v>
      </c>
    </row>
    <row r="64" spans="2:14">
      <c r="B64" s="3">
        <v>61</v>
      </c>
      <c r="C64" s="3" t="s">
        <v>8</v>
      </c>
      <c r="D64" s="3" t="s">
        <v>4</v>
      </c>
      <c r="E64" s="3">
        <v>3</v>
      </c>
      <c r="F64" s="3" t="s">
        <v>29</v>
      </c>
      <c r="G64" s="3">
        <v>1</v>
      </c>
      <c r="H64" s="7">
        <v>383.43248999999992</v>
      </c>
      <c r="I64" s="3">
        <v>3</v>
      </c>
      <c r="J64" s="3">
        <v>1.0000000000000004</v>
      </c>
      <c r="K64" s="3">
        <v>9</v>
      </c>
      <c r="L64" s="3">
        <v>9.0000000000000018</v>
      </c>
      <c r="M64" s="3">
        <v>2</v>
      </c>
      <c r="N64" s="3">
        <v>8</v>
      </c>
    </row>
    <row r="65" spans="2:14">
      <c r="B65" s="3">
        <v>62</v>
      </c>
      <c r="C65" s="3" t="s">
        <v>5</v>
      </c>
      <c r="D65" s="3" t="s">
        <v>4</v>
      </c>
      <c r="E65" s="3">
        <v>3</v>
      </c>
      <c r="F65" s="3" t="s">
        <v>29</v>
      </c>
      <c r="G65" s="3">
        <v>2</v>
      </c>
      <c r="H65" s="7">
        <v>487.43060799999989</v>
      </c>
      <c r="I65" s="3">
        <v>4</v>
      </c>
      <c r="J65" s="3">
        <v>3.0000000000000009</v>
      </c>
      <c r="K65" s="3">
        <v>2</v>
      </c>
      <c r="L65" s="3">
        <v>9.0000000000000018</v>
      </c>
      <c r="M65" s="3">
        <v>2</v>
      </c>
      <c r="N65" s="3">
        <v>8</v>
      </c>
    </row>
    <row r="66" spans="2:14">
      <c r="B66" s="3">
        <v>63</v>
      </c>
      <c r="C66" s="3" t="s">
        <v>5</v>
      </c>
      <c r="D66" s="3" t="s">
        <v>4</v>
      </c>
      <c r="E66" s="3">
        <v>3</v>
      </c>
      <c r="F66" s="3" t="s">
        <v>30</v>
      </c>
      <c r="G66" s="3">
        <v>6</v>
      </c>
      <c r="H66" s="7">
        <v>364.61641999999995</v>
      </c>
      <c r="I66" s="3">
        <v>4</v>
      </c>
      <c r="J66" s="3">
        <v>1.0000000000000004</v>
      </c>
      <c r="K66" s="3">
        <v>3.9999999999999996</v>
      </c>
      <c r="L66" s="3">
        <v>8</v>
      </c>
      <c r="M66" s="3">
        <v>3</v>
      </c>
      <c r="N66" s="3">
        <v>6</v>
      </c>
    </row>
    <row r="67" spans="2:14">
      <c r="B67" s="3">
        <v>64</v>
      </c>
      <c r="C67" s="3" t="s">
        <v>5</v>
      </c>
      <c r="D67" s="3" t="s">
        <v>4</v>
      </c>
      <c r="E67" s="3">
        <v>3</v>
      </c>
      <c r="F67" s="3" t="s">
        <v>30</v>
      </c>
      <c r="G67" s="3">
        <v>4</v>
      </c>
      <c r="H67" s="7">
        <v>258.80591799999996</v>
      </c>
      <c r="I67" s="3">
        <v>3</v>
      </c>
      <c r="J67" s="3">
        <v>1.0000000000000004</v>
      </c>
      <c r="K67" s="3">
        <v>7</v>
      </c>
      <c r="L67" s="3">
        <v>8</v>
      </c>
      <c r="M67" s="3">
        <v>1</v>
      </c>
      <c r="N67" s="3">
        <v>8</v>
      </c>
    </row>
    <row r="68" spans="2:14">
      <c r="B68" s="3">
        <v>65</v>
      </c>
      <c r="C68" s="3" t="s">
        <v>5</v>
      </c>
      <c r="D68" s="3" t="s">
        <v>4</v>
      </c>
      <c r="E68" s="3">
        <v>2</v>
      </c>
      <c r="F68" s="3" t="s">
        <v>30</v>
      </c>
      <c r="G68" s="3">
        <v>1</v>
      </c>
      <c r="H68" s="7">
        <v>433.90234999999996</v>
      </c>
      <c r="I68" s="3">
        <v>2</v>
      </c>
      <c r="J68" s="3">
        <v>2.0000000000000004</v>
      </c>
      <c r="K68" s="3">
        <v>5.9999999999999991</v>
      </c>
      <c r="L68" s="3">
        <v>7</v>
      </c>
      <c r="M68" s="3">
        <v>2</v>
      </c>
      <c r="N68" s="3">
        <v>9</v>
      </c>
    </row>
    <row r="69" spans="2:14">
      <c r="B69" s="3">
        <v>66</v>
      </c>
      <c r="C69" s="3" t="s">
        <v>8</v>
      </c>
      <c r="D69" s="3" t="s">
        <v>4</v>
      </c>
      <c r="E69" s="3">
        <v>2</v>
      </c>
      <c r="F69" s="3" t="s">
        <v>29</v>
      </c>
      <c r="G69" s="3">
        <v>3.0000000000000004</v>
      </c>
      <c r="H69" s="7">
        <v>173.47283800000002</v>
      </c>
      <c r="I69" s="3">
        <v>3</v>
      </c>
      <c r="J69" s="3">
        <v>2.0000000000000004</v>
      </c>
      <c r="K69" s="3">
        <v>5</v>
      </c>
      <c r="L69" s="3">
        <v>7</v>
      </c>
      <c r="M69" s="3">
        <v>3</v>
      </c>
      <c r="N69" s="3">
        <v>8</v>
      </c>
    </row>
    <row r="70" spans="2:14">
      <c r="B70" s="3">
        <v>67</v>
      </c>
      <c r="C70" s="3" t="s">
        <v>7</v>
      </c>
      <c r="D70" s="3" t="s">
        <v>4</v>
      </c>
      <c r="E70" s="3">
        <v>2</v>
      </c>
      <c r="F70" s="3" t="s">
        <v>29</v>
      </c>
      <c r="G70" s="3">
        <v>4</v>
      </c>
      <c r="H70" s="7">
        <v>351.60249599999997</v>
      </c>
      <c r="I70" s="3">
        <v>5</v>
      </c>
      <c r="J70" s="3">
        <v>1.0000000000000004</v>
      </c>
      <c r="K70" s="3">
        <v>9</v>
      </c>
      <c r="L70" s="3">
        <v>7</v>
      </c>
      <c r="M70" s="3">
        <v>2</v>
      </c>
      <c r="N70" s="3">
        <v>5</v>
      </c>
    </row>
    <row r="71" spans="2:14">
      <c r="B71" s="3">
        <v>68</v>
      </c>
      <c r="C71" s="3" t="s">
        <v>8</v>
      </c>
      <c r="D71" s="3" t="s">
        <v>4</v>
      </c>
      <c r="E71" s="3">
        <v>2</v>
      </c>
      <c r="F71" s="3" t="s">
        <v>30</v>
      </c>
      <c r="G71" s="3">
        <v>5</v>
      </c>
      <c r="H71" s="7">
        <v>187.59433000000001</v>
      </c>
      <c r="I71" s="3">
        <v>3</v>
      </c>
      <c r="J71" s="3">
        <v>2.0000000000000004</v>
      </c>
      <c r="K71" s="3">
        <v>8</v>
      </c>
      <c r="L71" s="3">
        <v>7</v>
      </c>
      <c r="M71" s="3">
        <v>1</v>
      </c>
      <c r="N71" s="3">
        <v>5</v>
      </c>
    </row>
    <row r="72" spans="2:14">
      <c r="B72" s="3">
        <v>69</v>
      </c>
      <c r="C72" s="3" t="s">
        <v>5</v>
      </c>
      <c r="D72" s="3" t="s">
        <v>4</v>
      </c>
      <c r="E72" s="3">
        <v>2</v>
      </c>
      <c r="F72" s="3" t="s">
        <v>30</v>
      </c>
      <c r="G72" s="3">
        <v>3.0000000000000004</v>
      </c>
      <c r="H72" s="7">
        <v>446.21145799999994</v>
      </c>
      <c r="I72" s="3">
        <v>3</v>
      </c>
      <c r="J72" s="3">
        <v>2.0000000000000004</v>
      </c>
      <c r="K72" s="3">
        <v>8</v>
      </c>
      <c r="L72" s="3">
        <v>6.0000000000000009</v>
      </c>
      <c r="M72" s="3">
        <v>2</v>
      </c>
      <c r="N72" s="3">
        <v>6</v>
      </c>
    </row>
    <row r="73" spans="2:14">
      <c r="B73" s="3">
        <v>70</v>
      </c>
      <c r="C73" s="3" t="s">
        <v>5</v>
      </c>
      <c r="D73" s="3" t="s">
        <v>4</v>
      </c>
      <c r="E73" s="3">
        <v>2</v>
      </c>
      <c r="F73" s="3" t="s">
        <v>30</v>
      </c>
      <c r="G73" s="3">
        <v>4</v>
      </c>
      <c r="H73" s="7">
        <v>222.67151199999995</v>
      </c>
      <c r="I73" s="3">
        <v>3</v>
      </c>
      <c r="J73" s="3">
        <v>1.0000000000000004</v>
      </c>
      <c r="K73" s="3">
        <v>8</v>
      </c>
      <c r="L73" s="3">
        <v>5</v>
      </c>
      <c r="M73" s="3">
        <v>2</v>
      </c>
      <c r="N73" s="3">
        <v>6</v>
      </c>
    </row>
    <row r="74" spans="2:14">
      <c r="B74" s="3">
        <v>71</v>
      </c>
      <c r="C74" s="3" t="s">
        <v>8</v>
      </c>
      <c r="D74" s="3" t="s">
        <v>4</v>
      </c>
      <c r="E74" s="3">
        <v>2</v>
      </c>
      <c r="F74" s="3" t="s">
        <v>29</v>
      </c>
      <c r="G74" s="3">
        <v>2</v>
      </c>
      <c r="H74" s="7">
        <v>436.78454399999998</v>
      </c>
      <c r="I74" s="3">
        <v>2</v>
      </c>
      <c r="J74" s="3">
        <v>3.0000000000000009</v>
      </c>
      <c r="K74" s="3">
        <v>8</v>
      </c>
      <c r="L74" s="3">
        <v>5</v>
      </c>
      <c r="M74" s="3">
        <v>3</v>
      </c>
      <c r="N74" s="3">
        <v>5</v>
      </c>
    </row>
    <row r="75" spans="2:14">
      <c r="B75" s="3">
        <v>72</v>
      </c>
      <c r="C75" s="3" t="s">
        <v>6</v>
      </c>
      <c r="D75" s="3" t="s">
        <v>4</v>
      </c>
      <c r="E75" s="3">
        <v>3</v>
      </c>
      <c r="F75" s="3" t="s">
        <v>30</v>
      </c>
      <c r="G75" s="3">
        <v>1</v>
      </c>
      <c r="H75" s="7">
        <v>484.90082199999995</v>
      </c>
      <c r="I75" s="3">
        <v>2</v>
      </c>
      <c r="J75" s="3">
        <v>1.0000000000000004</v>
      </c>
      <c r="K75" s="3">
        <v>8</v>
      </c>
      <c r="L75" s="3">
        <v>5</v>
      </c>
      <c r="M75" s="3">
        <v>4</v>
      </c>
      <c r="N75" s="3">
        <v>4</v>
      </c>
    </row>
    <row r="76" spans="2:14">
      <c r="B76" s="3">
        <v>73</v>
      </c>
      <c r="C76" s="3" t="s">
        <v>6</v>
      </c>
      <c r="D76" s="3" t="s">
        <v>4</v>
      </c>
      <c r="E76" s="3">
        <v>2</v>
      </c>
      <c r="F76" s="3" t="s">
        <v>29</v>
      </c>
      <c r="G76" s="3">
        <v>4</v>
      </c>
      <c r="H76" s="7">
        <v>438.58434200000005</v>
      </c>
      <c r="I76" s="3">
        <v>1</v>
      </c>
      <c r="J76" s="3">
        <v>1.0000000000000004</v>
      </c>
      <c r="K76" s="3">
        <v>8</v>
      </c>
      <c r="L76" s="3">
        <v>7</v>
      </c>
      <c r="M76" s="3">
        <v>4</v>
      </c>
      <c r="N76" s="3">
        <v>7.0000000000000009</v>
      </c>
    </row>
    <row r="77" spans="2:14">
      <c r="B77" s="3">
        <v>74</v>
      </c>
      <c r="C77" s="3" t="s">
        <v>5</v>
      </c>
      <c r="D77" s="3" t="s">
        <v>4</v>
      </c>
      <c r="E77" s="3">
        <v>3</v>
      </c>
      <c r="F77" s="3" t="s">
        <v>29</v>
      </c>
      <c r="G77" s="3">
        <v>1</v>
      </c>
      <c r="H77" s="7">
        <v>426.53953999999993</v>
      </c>
      <c r="I77" s="3">
        <v>2</v>
      </c>
      <c r="J77" s="3">
        <v>2.0000000000000004</v>
      </c>
      <c r="K77" s="3">
        <v>5.9999999999999991</v>
      </c>
      <c r="L77" s="3">
        <v>4.0000000000000009</v>
      </c>
      <c r="M77" s="3">
        <v>3</v>
      </c>
      <c r="N77" s="3">
        <v>7.0000000000000009</v>
      </c>
    </row>
    <row r="78" spans="2:14">
      <c r="B78" s="3">
        <v>75</v>
      </c>
      <c r="C78" s="3" t="s">
        <v>6</v>
      </c>
      <c r="D78" s="3" t="s">
        <v>4</v>
      </c>
      <c r="E78" s="3">
        <v>2</v>
      </c>
      <c r="F78" s="3" t="s">
        <v>29</v>
      </c>
      <c r="G78" s="3">
        <v>3.0000000000000004</v>
      </c>
      <c r="H78" s="7">
        <v>545.79188999999997</v>
      </c>
      <c r="I78" s="3">
        <v>2</v>
      </c>
      <c r="J78" s="3">
        <v>3.0000000000000009</v>
      </c>
      <c r="K78" s="3">
        <v>9</v>
      </c>
      <c r="L78" s="3">
        <v>5</v>
      </c>
      <c r="M78" s="3">
        <v>3</v>
      </c>
      <c r="N78" s="3">
        <v>6</v>
      </c>
    </row>
    <row r="79" spans="2:14">
      <c r="B79" s="3">
        <v>76</v>
      </c>
      <c r="C79" s="3" t="s">
        <v>8</v>
      </c>
      <c r="D79" s="3" t="s">
        <v>4</v>
      </c>
      <c r="E79" s="3">
        <v>3</v>
      </c>
      <c r="F79" s="3" t="s">
        <v>29</v>
      </c>
      <c r="G79" s="3">
        <v>2</v>
      </c>
      <c r="H79" s="7">
        <v>494.20187600000003</v>
      </c>
      <c r="I79" s="3">
        <v>2</v>
      </c>
      <c r="J79" s="3">
        <v>4</v>
      </c>
      <c r="K79" s="3">
        <v>8</v>
      </c>
      <c r="L79" s="3">
        <v>8</v>
      </c>
      <c r="M79" s="3">
        <v>2</v>
      </c>
      <c r="N79" s="3">
        <v>10</v>
      </c>
    </row>
    <row r="80" spans="2:14">
      <c r="B80" s="3">
        <v>77</v>
      </c>
      <c r="C80" s="3" t="s">
        <v>7</v>
      </c>
      <c r="D80" s="3" t="s">
        <v>4</v>
      </c>
      <c r="E80" s="3">
        <v>2</v>
      </c>
      <c r="F80" s="3" t="s">
        <v>30</v>
      </c>
      <c r="G80" s="3">
        <v>4</v>
      </c>
      <c r="H80" s="7">
        <v>202.14374599999999</v>
      </c>
      <c r="I80" s="3">
        <v>2</v>
      </c>
      <c r="J80" s="3">
        <v>4</v>
      </c>
      <c r="K80" s="3">
        <v>8</v>
      </c>
      <c r="L80" s="3">
        <v>9.0000000000000018</v>
      </c>
      <c r="M80" s="3">
        <v>2</v>
      </c>
      <c r="N80" s="3">
        <v>7.0000000000000009</v>
      </c>
    </row>
    <row r="81" spans="2:14">
      <c r="B81" s="3">
        <v>78</v>
      </c>
      <c r="C81" s="3" t="s">
        <v>5</v>
      </c>
      <c r="D81" s="3" t="s">
        <v>4</v>
      </c>
      <c r="E81" s="3">
        <v>2</v>
      </c>
      <c r="F81" s="3" t="s">
        <v>30</v>
      </c>
      <c r="G81" s="3">
        <v>3.0000000000000004</v>
      </c>
      <c r="H81" s="7">
        <v>294.13481999999993</v>
      </c>
      <c r="I81" s="3">
        <v>1</v>
      </c>
      <c r="J81" s="3">
        <v>7</v>
      </c>
      <c r="K81" s="3">
        <v>8</v>
      </c>
      <c r="L81" s="3">
        <v>6.0000000000000009</v>
      </c>
      <c r="M81" s="3">
        <v>3</v>
      </c>
      <c r="N81" s="3">
        <v>9</v>
      </c>
    </row>
    <row r="82" spans="2:14">
      <c r="B82" s="3">
        <v>79</v>
      </c>
      <c r="C82" s="3" t="s">
        <v>5</v>
      </c>
      <c r="D82" s="3" t="s">
        <v>4</v>
      </c>
      <c r="E82" s="3">
        <v>2</v>
      </c>
      <c r="F82" s="3" t="s">
        <v>30</v>
      </c>
      <c r="G82" s="3">
        <v>6</v>
      </c>
      <c r="H82" s="7">
        <v>482.01862799999998</v>
      </c>
      <c r="I82" s="3">
        <v>2</v>
      </c>
      <c r="J82" s="3">
        <v>6.0000000000000009</v>
      </c>
      <c r="K82" s="3">
        <v>9</v>
      </c>
      <c r="L82" s="3">
        <v>7</v>
      </c>
      <c r="M82" s="3">
        <v>3</v>
      </c>
      <c r="N82" s="3">
        <v>8</v>
      </c>
    </row>
    <row r="83" spans="2:14">
      <c r="B83" s="3">
        <v>80</v>
      </c>
      <c r="C83" s="3" t="s">
        <v>6</v>
      </c>
      <c r="D83" s="3" t="s">
        <v>4</v>
      </c>
      <c r="E83" s="3">
        <v>3</v>
      </c>
      <c r="F83" s="3" t="s">
        <v>29</v>
      </c>
      <c r="G83" s="3">
        <v>4</v>
      </c>
      <c r="H83" s="7">
        <v>424.13561399999992</v>
      </c>
      <c r="I83" s="3">
        <v>1</v>
      </c>
      <c r="J83" s="3">
        <v>6.0000000000000009</v>
      </c>
      <c r="K83" s="3">
        <v>5.9999999999999991</v>
      </c>
      <c r="L83" s="3">
        <v>5</v>
      </c>
      <c r="M83" s="3">
        <v>3</v>
      </c>
      <c r="N83" s="3">
        <v>5</v>
      </c>
    </row>
    <row r="84" spans="2:14">
      <c r="B84" s="3">
        <v>81</v>
      </c>
      <c r="C84" s="3" t="s">
        <v>6</v>
      </c>
      <c r="D84" s="3" t="s">
        <v>4</v>
      </c>
      <c r="E84" s="3">
        <v>3</v>
      </c>
      <c r="F84" s="3" t="s">
        <v>30</v>
      </c>
      <c r="G84" s="3">
        <v>3.0000000000000004</v>
      </c>
      <c r="H84" s="7">
        <v>261.14691399999998</v>
      </c>
      <c r="I84" s="3">
        <v>3</v>
      </c>
      <c r="J84" s="3">
        <v>4</v>
      </c>
      <c r="K84" s="3">
        <v>7</v>
      </c>
      <c r="L84" s="3">
        <v>7</v>
      </c>
      <c r="M84" s="3">
        <v>1</v>
      </c>
      <c r="N84" s="3">
        <v>6</v>
      </c>
    </row>
    <row r="85" spans="2:14">
      <c r="B85" s="3">
        <v>82</v>
      </c>
      <c r="C85" s="3" t="s">
        <v>8</v>
      </c>
      <c r="D85" s="3" t="s">
        <v>4</v>
      </c>
      <c r="E85" s="3">
        <v>2</v>
      </c>
      <c r="F85" s="3" t="s">
        <v>30</v>
      </c>
      <c r="G85" s="3">
        <v>3.0000000000000004</v>
      </c>
      <c r="H85" s="7">
        <v>161.20148799999998</v>
      </c>
      <c r="I85" s="3">
        <v>2</v>
      </c>
      <c r="J85" s="3">
        <v>5</v>
      </c>
      <c r="K85" s="3">
        <v>5</v>
      </c>
      <c r="L85" s="3">
        <v>9.0000000000000018</v>
      </c>
      <c r="M85" s="3">
        <v>2</v>
      </c>
      <c r="N85" s="3">
        <v>8</v>
      </c>
    </row>
    <row r="86" spans="2:14">
      <c r="B86" s="3">
        <v>83</v>
      </c>
      <c r="C86" s="3" t="s">
        <v>8</v>
      </c>
      <c r="D86" s="3" t="s">
        <v>4</v>
      </c>
      <c r="E86" s="3">
        <v>1</v>
      </c>
      <c r="F86" s="3" t="s">
        <v>30</v>
      </c>
      <c r="G86" s="3">
        <v>3.0000000000000004</v>
      </c>
      <c r="H86" s="7">
        <v>238.79417799999996</v>
      </c>
      <c r="I86" s="3">
        <v>2</v>
      </c>
      <c r="J86" s="3">
        <v>4</v>
      </c>
      <c r="K86" s="3">
        <v>5</v>
      </c>
      <c r="L86" s="3">
        <v>8</v>
      </c>
      <c r="M86" s="3">
        <v>1</v>
      </c>
      <c r="N86" s="3">
        <v>6</v>
      </c>
    </row>
    <row r="87" spans="2:14">
      <c r="B87" s="3">
        <v>84</v>
      </c>
      <c r="C87" s="3" t="s">
        <v>5</v>
      </c>
      <c r="D87" s="3" t="s">
        <v>4</v>
      </c>
      <c r="E87" s="3">
        <v>1</v>
      </c>
      <c r="F87" s="3" t="s">
        <v>29</v>
      </c>
      <c r="G87" s="3">
        <v>1</v>
      </c>
      <c r="H87" s="7">
        <v>588.28222600000004</v>
      </c>
      <c r="I87" s="3">
        <v>5</v>
      </c>
      <c r="J87" s="3">
        <v>2.0000000000000004</v>
      </c>
      <c r="K87" s="3">
        <v>8</v>
      </c>
      <c r="L87" s="3">
        <v>9.0000000000000018</v>
      </c>
      <c r="M87" s="3">
        <v>2</v>
      </c>
      <c r="N87" s="3">
        <v>8</v>
      </c>
    </row>
    <row r="88" spans="2:14">
      <c r="B88" s="3">
        <v>85</v>
      </c>
      <c r="C88" s="3" t="s">
        <v>5</v>
      </c>
      <c r="D88" s="3" t="s">
        <v>4</v>
      </c>
      <c r="E88" s="3">
        <v>3</v>
      </c>
      <c r="F88" s="3" t="s">
        <v>30</v>
      </c>
      <c r="G88" s="3">
        <v>1</v>
      </c>
      <c r="H88" s="7">
        <v>367.29723799999994</v>
      </c>
      <c r="I88" s="3">
        <v>7</v>
      </c>
      <c r="J88" s="3">
        <v>2.0000000000000004</v>
      </c>
      <c r="K88" s="3">
        <v>9</v>
      </c>
      <c r="L88" s="3">
        <v>9.0000000000000018</v>
      </c>
      <c r="M88" s="3">
        <v>2</v>
      </c>
      <c r="N88" s="3">
        <v>9</v>
      </c>
    </row>
    <row r="89" spans="2:14">
      <c r="B89" s="3">
        <v>86</v>
      </c>
      <c r="C89" s="3" t="s">
        <v>5</v>
      </c>
      <c r="D89" s="3" t="s">
        <v>4</v>
      </c>
      <c r="E89" s="3">
        <v>2</v>
      </c>
      <c r="F89" s="3" t="s">
        <v>30</v>
      </c>
      <c r="G89" s="3">
        <v>1</v>
      </c>
      <c r="H89" s="7">
        <v>403.04147799999998</v>
      </c>
      <c r="I89" s="3">
        <v>4</v>
      </c>
      <c r="J89" s="3">
        <v>1.0000000000000004</v>
      </c>
      <c r="K89" s="3">
        <v>7</v>
      </c>
      <c r="L89" s="3">
        <v>6.0000000000000009</v>
      </c>
      <c r="M89" s="3">
        <v>4</v>
      </c>
      <c r="N89" s="3">
        <v>9</v>
      </c>
    </row>
    <row r="90" spans="2:14">
      <c r="B90" s="3">
        <v>87</v>
      </c>
      <c r="C90" s="3" t="s">
        <v>8</v>
      </c>
      <c r="D90" s="3" t="s">
        <v>4</v>
      </c>
      <c r="E90" s="3">
        <v>2</v>
      </c>
      <c r="F90" s="3" t="s">
        <v>30</v>
      </c>
      <c r="G90" s="3">
        <v>3.0000000000000004</v>
      </c>
      <c r="H90" s="7">
        <v>565.66518399999995</v>
      </c>
      <c r="I90" s="3">
        <v>4</v>
      </c>
      <c r="J90" s="3">
        <v>3.0000000000000009</v>
      </c>
      <c r="K90" s="3">
        <v>3.9999999999999996</v>
      </c>
      <c r="L90" s="3">
        <v>7</v>
      </c>
      <c r="M90" s="3">
        <v>4</v>
      </c>
      <c r="N90" s="3">
        <v>8</v>
      </c>
    </row>
    <row r="91" spans="2:14">
      <c r="B91" s="3">
        <v>88</v>
      </c>
      <c r="C91" s="3" t="s">
        <v>8</v>
      </c>
      <c r="D91" s="3" t="s">
        <v>4</v>
      </c>
      <c r="E91" s="3">
        <v>2</v>
      </c>
      <c r="F91" s="3" t="s">
        <v>29</v>
      </c>
      <c r="G91" s="3">
        <v>2</v>
      </c>
      <c r="H91" s="7">
        <v>269.17678199999995</v>
      </c>
      <c r="I91" s="3">
        <v>2</v>
      </c>
      <c r="J91" s="3">
        <v>1.0000000000000004</v>
      </c>
      <c r="K91" s="3">
        <v>8</v>
      </c>
      <c r="L91" s="3">
        <v>9.0000000000000018</v>
      </c>
      <c r="M91" s="3">
        <v>6</v>
      </c>
      <c r="N91" s="3">
        <v>9</v>
      </c>
    </row>
    <row r="92" spans="2:14">
      <c r="B92" s="3">
        <v>89</v>
      </c>
      <c r="C92" s="3" t="s">
        <v>6</v>
      </c>
      <c r="D92" s="3" t="s">
        <v>4</v>
      </c>
      <c r="E92" s="3">
        <v>2</v>
      </c>
      <c r="F92" s="3" t="s">
        <v>29</v>
      </c>
      <c r="G92" s="3">
        <v>2</v>
      </c>
      <c r="H92" s="7">
        <v>377.55482799999999</v>
      </c>
      <c r="I92" s="3">
        <v>4</v>
      </c>
      <c r="J92" s="3">
        <v>4</v>
      </c>
      <c r="K92" s="3">
        <v>8</v>
      </c>
      <c r="L92" s="3">
        <v>9.0000000000000018</v>
      </c>
      <c r="M92" s="3">
        <v>6</v>
      </c>
      <c r="N92" s="3">
        <v>9</v>
      </c>
    </row>
    <row r="93" spans="2:14">
      <c r="B93" s="3">
        <v>90</v>
      </c>
      <c r="C93" s="3" t="s">
        <v>8</v>
      </c>
      <c r="D93" s="3" t="s">
        <v>4</v>
      </c>
      <c r="E93" s="3">
        <v>2</v>
      </c>
      <c r="F93" s="3" t="s">
        <v>30</v>
      </c>
      <c r="G93" s="3">
        <v>2</v>
      </c>
      <c r="H93" s="7">
        <v>507.63113799999996</v>
      </c>
      <c r="I93" s="3">
        <v>3</v>
      </c>
      <c r="J93" s="3">
        <v>1.0000000000000004</v>
      </c>
      <c r="K93" s="3">
        <v>9</v>
      </c>
      <c r="L93" s="3">
        <v>8</v>
      </c>
      <c r="M93" s="3">
        <v>3</v>
      </c>
      <c r="N93" s="3">
        <v>5</v>
      </c>
    </row>
    <row r="94" spans="2:14">
      <c r="B94" s="3">
        <v>91</v>
      </c>
      <c r="C94" s="3" t="s">
        <v>8</v>
      </c>
      <c r="D94" s="3" t="s">
        <v>4</v>
      </c>
      <c r="E94" s="3">
        <v>2</v>
      </c>
      <c r="F94" s="3" t="s">
        <v>30</v>
      </c>
      <c r="G94" s="3">
        <v>3.0000000000000004</v>
      </c>
      <c r="H94" s="7">
        <v>353.96866399999999</v>
      </c>
      <c r="I94" s="3">
        <v>3</v>
      </c>
      <c r="J94" s="3">
        <v>2.0000000000000004</v>
      </c>
      <c r="K94" s="3">
        <v>8</v>
      </c>
      <c r="L94" s="3">
        <v>9.0000000000000018</v>
      </c>
      <c r="M94" s="3">
        <v>4</v>
      </c>
      <c r="N94" s="3">
        <v>8</v>
      </c>
    </row>
    <row r="95" spans="2:14">
      <c r="B95" s="3">
        <v>92</v>
      </c>
      <c r="C95" s="3" t="s">
        <v>5</v>
      </c>
      <c r="D95" s="3" t="s">
        <v>4</v>
      </c>
      <c r="E95" s="3">
        <v>2</v>
      </c>
      <c r="F95" s="3" t="s">
        <v>30</v>
      </c>
      <c r="G95" s="3">
        <v>3.0000000000000004</v>
      </c>
      <c r="H95" s="7">
        <v>145.70812199999997</v>
      </c>
      <c r="I95" s="3">
        <v>3</v>
      </c>
      <c r="J95" s="3">
        <v>3.0000000000000009</v>
      </c>
      <c r="K95" s="3">
        <v>7</v>
      </c>
      <c r="L95" s="3">
        <v>9.0000000000000018</v>
      </c>
      <c r="M95" s="3">
        <v>2</v>
      </c>
      <c r="N95" s="3">
        <v>9</v>
      </c>
    </row>
    <row r="96" spans="2:14">
      <c r="B96" s="3">
        <v>93</v>
      </c>
      <c r="C96" s="3" t="s">
        <v>6</v>
      </c>
      <c r="D96" s="3" t="s">
        <v>4</v>
      </c>
      <c r="E96" s="3">
        <v>2</v>
      </c>
      <c r="F96" s="3" t="s">
        <v>30</v>
      </c>
      <c r="G96" s="3">
        <v>1</v>
      </c>
      <c r="H96" s="7">
        <v>440.15759200000002</v>
      </c>
      <c r="I96" s="3">
        <v>2</v>
      </c>
      <c r="J96" s="3">
        <v>2.0000000000000004</v>
      </c>
      <c r="K96" s="3">
        <v>8</v>
      </c>
      <c r="L96" s="3">
        <v>9.0000000000000018</v>
      </c>
      <c r="M96" s="3">
        <v>2</v>
      </c>
      <c r="N96" s="3">
        <v>7.0000000000000009</v>
      </c>
    </row>
    <row r="97" spans="2:14">
      <c r="B97" s="3">
        <v>94</v>
      </c>
      <c r="C97" s="3" t="s">
        <v>8</v>
      </c>
      <c r="D97" s="3" t="s">
        <v>4</v>
      </c>
      <c r="E97" s="3">
        <v>2</v>
      </c>
      <c r="F97" s="3" t="s">
        <v>29</v>
      </c>
      <c r="G97" s="3">
        <v>1</v>
      </c>
      <c r="H97" s="7">
        <v>361.57060799999994</v>
      </c>
      <c r="I97" s="3">
        <v>2</v>
      </c>
      <c r="J97" s="3">
        <v>1.0000000000000004</v>
      </c>
      <c r="K97" s="3">
        <v>8</v>
      </c>
      <c r="L97" s="3">
        <v>9.0000000000000018</v>
      </c>
      <c r="M97" s="3">
        <v>1</v>
      </c>
      <c r="N97" s="3">
        <v>8</v>
      </c>
    </row>
    <row r="98" spans="2:14">
      <c r="B98" s="3">
        <v>95</v>
      </c>
      <c r="C98" s="3" t="s">
        <v>5</v>
      </c>
      <c r="D98" s="3" t="s">
        <v>4</v>
      </c>
      <c r="E98" s="3">
        <v>2</v>
      </c>
      <c r="F98" s="3" t="s">
        <v>29</v>
      </c>
      <c r="G98" s="3">
        <v>2</v>
      </c>
      <c r="H98" s="7">
        <v>452.26532399999996</v>
      </c>
      <c r="I98" s="3">
        <v>1</v>
      </c>
      <c r="J98" s="3">
        <v>2.0000000000000004</v>
      </c>
      <c r="K98" s="3">
        <v>5.9999999999999991</v>
      </c>
      <c r="L98" s="3">
        <v>9.0000000000000018</v>
      </c>
      <c r="M98" s="3">
        <v>4</v>
      </c>
      <c r="N98" s="3">
        <v>9</v>
      </c>
    </row>
    <row r="99" spans="2:14">
      <c r="B99" s="3">
        <v>96</v>
      </c>
      <c r="C99" s="3" t="s">
        <v>5</v>
      </c>
      <c r="D99" s="3" t="s">
        <v>4</v>
      </c>
      <c r="E99" s="3">
        <v>1</v>
      </c>
      <c r="F99" s="3" t="s">
        <v>29</v>
      </c>
      <c r="G99" s="3">
        <v>2</v>
      </c>
      <c r="H99" s="7">
        <v>151.10751599999998</v>
      </c>
      <c r="I99" s="3">
        <v>1</v>
      </c>
      <c r="J99" s="3">
        <v>1.0000000000000004</v>
      </c>
      <c r="K99" s="3">
        <v>8</v>
      </c>
      <c r="L99" s="3">
        <v>9.0000000000000018</v>
      </c>
      <c r="M99" s="3">
        <v>4</v>
      </c>
      <c r="N99" s="3">
        <v>7.0000000000000009</v>
      </c>
    </row>
    <row r="100" spans="2:14">
      <c r="B100" s="3">
        <v>97</v>
      </c>
      <c r="C100" s="3" t="s">
        <v>5</v>
      </c>
      <c r="D100" s="3" t="s">
        <v>4</v>
      </c>
      <c r="E100" s="3">
        <v>2</v>
      </c>
      <c r="F100" s="3" t="s">
        <v>29</v>
      </c>
      <c r="G100" s="3">
        <v>4</v>
      </c>
      <c r="H100" s="7">
        <v>335.71896399999997</v>
      </c>
      <c r="I100" s="3">
        <v>1</v>
      </c>
      <c r="J100" s="3">
        <v>2.0000000000000004</v>
      </c>
      <c r="K100" s="3">
        <v>8</v>
      </c>
      <c r="L100" s="3">
        <v>9.0000000000000018</v>
      </c>
      <c r="M100" s="3">
        <v>4</v>
      </c>
      <c r="N100" s="3">
        <v>9</v>
      </c>
    </row>
    <row r="101" spans="2:14">
      <c r="B101" s="3">
        <v>98</v>
      </c>
      <c r="C101" s="3" t="s">
        <v>8</v>
      </c>
      <c r="D101" s="3" t="s">
        <v>4</v>
      </c>
      <c r="E101" s="3">
        <v>2</v>
      </c>
      <c r="F101" s="3" t="s">
        <v>29</v>
      </c>
      <c r="G101" s="3">
        <v>2</v>
      </c>
      <c r="H101" s="7">
        <v>433.53735599999993</v>
      </c>
      <c r="I101" s="3">
        <v>1</v>
      </c>
      <c r="J101" s="3">
        <v>1.0000000000000004</v>
      </c>
      <c r="K101" s="3">
        <v>9</v>
      </c>
      <c r="L101" s="3">
        <v>8</v>
      </c>
      <c r="M101" s="3">
        <v>5</v>
      </c>
      <c r="N101" s="3">
        <v>7.0000000000000009</v>
      </c>
    </row>
    <row r="102" spans="2:14">
      <c r="B102" s="3">
        <v>99</v>
      </c>
      <c r="C102" s="3" t="s">
        <v>5</v>
      </c>
      <c r="D102" s="3" t="s">
        <v>4</v>
      </c>
      <c r="E102" s="3">
        <v>2</v>
      </c>
      <c r="F102" s="3" t="s">
        <v>30</v>
      </c>
      <c r="G102" s="3">
        <v>3.0000000000000004</v>
      </c>
      <c r="H102" s="7">
        <v>192.30149399999996</v>
      </c>
      <c r="I102" s="3">
        <v>1</v>
      </c>
      <c r="J102" s="3">
        <v>1.0000000000000004</v>
      </c>
      <c r="K102" s="3">
        <v>9</v>
      </c>
      <c r="L102" s="3">
        <v>6.0000000000000009</v>
      </c>
      <c r="M102" s="3">
        <v>3</v>
      </c>
      <c r="N102" s="3">
        <v>9</v>
      </c>
    </row>
    <row r="103" spans="2:14">
      <c r="B103" s="3">
        <v>100</v>
      </c>
      <c r="C103" s="3" t="s">
        <v>6</v>
      </c>
      <c r="D103" s="3" t="s">
        <v>4</v>
      </c>
      <c r="E103" s="3">
        <v>2</v>
      </c>
      <c r="F103" s="3" t="s">
        <v>29</v>
      </c>
      <c r="G103" s="3">
        <v>2</v>
      </c>
      <c r="H103" s="7">
        <v>381.84665399999994</v>
      </c>
      <c r="I103" s="3">
        <v>1</v>
      </c>
      <c r="J103" s="3">
        <v>4</v>
      </c>
      <c r="K103" s="3">
        <v>9</v>
      </c>
      <c r="L103" s="3">
        <v>9.0000000000000018</v>
      </c>
      <c r="M103" s="3">
        <v>4</v>
      </c>
      <c r="N103" s="3">
        <v>6</v>
      </c>
    </row>
    <row r="104" spans="2:14">
      <c r="B104" s="3">
        <v>101</v>
      </c>
      <c r="C104" s="3" t="s">
        <v>7</v>
      </c>
      <c r="D104" s="3" t="s">
        <v>4</v>
      </c>
      <c r="E104" s="3">
        <v>2</v>
      </c>
      <c r="F104" s="3" t="s">
        <v>29</v>
      </c>
      <c r="G104" s="3">
        <v>4</v>
      </c>
      <c r="H104" s="7">
        <v>535.81119200000001</v>
      </c>
      <c r="I104" s="3">
        <v>5</v>
      </c>
      <c r="J104" s="3">
        <v>1.0000000000000004</v>
      </c>
      <c r="K104" s="3">
        <v>9</v>
      </c>
      <c r="L104" s="3">
        <v>9.0000000000000018</v>
      </c>
      <c r="M104" s="3">
        <v>5</v>
      </c>
      <c r="N104" s="3">
        <v>8</v>
      </c>
    </row>
    <row r="105" spans="2:14">
      <c r="B105" s="3">
        <v>102</v>
      </c>
      <c r="C105" s="3" t="s">
        <v>8</v>
      </c>
      <c r="D105" s="3" t="s">
        <v>4</v>
      </c>
      <c r="E105" s="3">
        <v>2</v>
      </c>
      <c r="F105" s="3" t="s">
        <v>29</v>
      </c>
      <c r="G105" s="3">
        <v>1</v>
      </c>
      <c r="H105" s="7">
        <v>179.501532</v>
      </c>
      <c r="I105" s="3">
        <v>5</v>
      </c>
      <c r="J105" s="3">
        <v>4</v>
      </c>
      <c r="K105" s="3">
        <v>9</v>
      </c>
      <c r="L105" s="3">
        <v>9.0000000000000018</v>
      </c>
      <c r="M105" s="3">
        <v>4</v>
      </c>
      <c r="N105" s="3">
        <v>7.0000000000000009</v>
      </c>
    </row>
    <row r="106" spans="2:14">
      <c r="B106" s="3">
        <v>103</v>
      </c>
      <c r="C106" s="3" t="s">
        <v>8</v>
      </c>
      <c r="D106" s="3" t="s">
        <v>4</v>
      </c>
      <c r="E106" s="3">
        <v>2</v>
      </c>
      <c r="F106" s="3" t="s">
        <v>29</v>
      </c>
      <c r="G106" s="3">
        <v>2</v>
      </c>
      <c r="H106" s="7">
        <v>236.05042999999998</v>
      </c>
      <c r="I106" s="3">
        <v>4</v>
      </c>
      <c r="J106" s="3">
        <v>1.0000000000000004</v>
      </c>
      <c r="K106" s="3">
        <v>7</v>
      </c>
      <c r="L106" s="3">
        <v>9.0000000000000018</v>
      </c>
      <c r="M106" s="3">
        <v>5</v>
      </c>
      <c r="N106" s="3">
        <v>8</v>
      </c>
    </row>
    <row r="107" spans="2:14">
      <c r="B107" s="3">
        <v>104</v>
      </c>
      <c r="C107" s="3" t="s">
        <v>8</v>
      </c>
      <c r="D107" s="3" t="s">
        <v>4</v>
      </c>
      <c r="E107" s="3">
        <v>2</v>
      </c>
      <c r="F107" s="3" t="s">
        <v>30</v>
      </c>
      <c r="G107" s="3">
        <v>2</v>
      </c>
      <c r="H107" s="7">
        <v>423.43079799999998</v>
      </c>
      <c r="I107" s="3">
        <v>7</v>
      </c>
      <c r="J107" s="3">
        <v>2.0000000000000004</v>
      </c>
      <c r="K107" s="3">
        <v>8</v>
      </c>
      <c r="L107" s="3">
        <v>9.0000000000000018</v>
      </c>
      <c r="M107" s="3">
        <v>4</v>
      </c>
      <c r="N107" s="3">
        <v>6</v>
      </c>
    </row>
    <row r="108" spans="2:14">
      <c r="B108" s="3">
        <v>105</v>
      </c>
      <c r="C108" s="3" t="s">
        <v>6</v>
      </c>
      <c r="D108" s="3" t="s">
        <v>4</v>
      </c>
      <c r="E108" s="3">
        <v>2</v>
      </c>
      <c r="F108" s="3" t="s">
        <v>30</v>
      </c>
      <c r="G108" s="3">
        <v>2</v>
      </c>
      <c r="H108" s="7">
        <v>329.37561999999997</v>
      </c>
      <c r="I108" s="3">
        <v>7</v>
      </c>
      <c r="J108" s="3">
        <v>1.0000000000000004</v>
      </c>
      <c r="K108" s="3">
        <v>5.9999999999999991</v>
      </c>
      <c r="L108" s="3">
        <v>8</v>
      </c>
      <c r="M108" s="3">
        <v>2</v>
      </c>
      <c r="N108" s="3">
        <v>9</v>
      </c>
    </row>
    <row r="109" spans="2:14">
      <c r="B109" s="3">
        <v>106</v>
      </c>
      <c r="C109" s="3" t="s">
        <v>8</v>
      </c>
      <c r="D109" s="3" t="s">
        <v>4</v>
      </c>
      <c r="E109" s="3">
        <v>3</v>
      </c>
      <c r="F109" s="3" t="s">
        <v>29</v>
      </c>
      <c r="G109" s="3">
        <v>3.0000000000000004</v>
      </c>
      <c r="H109" s="7">
        <v>480.48313599999994</v>
      </c>
      <c r="I109" s="3">
        <v>8</v>
      </c>
      <c r="J109" s="3">
        <v>2.0000000000000004</v>
      </c>
      <c r="K109" s="3">
        <v>7</v>
      </c>
      <c r="L109" s="3">
        <v>6.0000000000000009</v>
      </c>
      <c r="M109" s="3">
        <v>2</v>
      </c>
      <c r="N109" s="3">
        <v>6</v>
      </c>
    </row>
    <row r="110" spans="2:14">
      <c r="B110" s="3">
        <v>107</v>
      </c>
      <c r="C110" s="3" t="s">
        <v>6</v>
      </c>
      <c r="D110" s="3" t="s">
        <v>4</v>
      </c>
      <c r="E110" s="3">
        <v>2</v>
      </c>
      <c r="F110" s="3" t="s">
        <v>29</v>
      </c>
      <c r="G110" s="3">
        <v>4</v>
      </c>
      <c r="H110" s="7">
        <v>357.24102399999992</v>
      </c>
      <c r="I110" s="3">
        <v>4</v>
      </c>
      <c r="J110" s="3">
        <v>2.0000000000000004</v>
      </c>
      <c r="K110" s="3">
        <v>8</v>
      </c>
      <c r="L110" s="3">
        <v>7</v>
      </c>
      <c r="M110" s="3">
        <v>2</v>
      </c>
      <c r="N110" s="3">
        <v>1</v>
      </c>
    </row>
    <row r="111" spans="2:14">
      <c r="B111" s="3">
        <v>108</v>
      </c>
      <c r="C111" s="3" t="s">
        <v>7</v>
      </c>
      <c r="D111" s="3" t="s">
        <v>4</v>
      </c>
      <c r="E111" s="3">
        <v>3</v>
      </c>
      <c r="F111" s="3" t="s">
        <v>30</v>
      </c>
      <c r="G111" s="3">
        <v>2</v>
      </c>
      <c r="H111" s="7">
        <v>40.061237999999989</v>
      </c>
      <c r="I111" s="3">
        <v>5</v>
      </c>
      <c r="J111" s="3">
        <v>3.0000000000000009</v>
      </c>
      <c r="K111" s="3">
        <v>8</v>
      </c>
      <c r="L111" s="3">
        <v>10</v>
      </c>
      <c r="M111" s="3">
        <v>1</v>
      </c>
      <c r="N111" s="3">
        <v>3.0000000000000004</v>
      </c>
    </row>
    <row r="112" spans="2:14">
      <c r="B112" s="3">
        <v>109</v>
      </c>
      <c r="C112" s="3" t="s">
        <v>8</v>
      </c>
      <c r="D112" s="3" t="s">
        <v>4</v>
      </c>
      <c r="E112" s="3">
        <v>2</v>
      </c>
      <c r="F112" s="3" t="s">
        <v>30</v>
      </c>
      <c r="G112" s="3">
        <v>1</v>
      </c>
      <c r="H112" s="7">
        <v>194.65507599999998</v>
      </c>
      <c r="I112" s="3">
        <v>1</v>
      </c>
      <c r="J112" s="3">
        <v>1.0000000000000004</v>
      </c>
      <c r="K112" s="3">
        <v>2.9999999999999996</v>
      </c>
      <c r="L112" s="3">
        <v>8</v>
      </c>
      <c r="M112" s="3">
        <v>1</v>
      </c>
      <c r="N112" s="3">
        <v>3.0000000000000004</v>
      </c>
    </row>
    <row r="113" spans="2:14">
      <c r="B113" s="3">
        <v>110</v>
      </c>
      <c r="C113" s="3" t="s">
        <v>6</v>
      </c>
      <c r="D113" s="3" t="s">
        <v>4</v>
      </c>
      <c r="E113" s="3">
        <v>3</v>
      </c>
      <c r="F113" s="3" t="s">
        <v>30</v>
      </c>
      <c r="G113" s="3">
        <v>2</v>
      </c>
      <c r="H113" s="7">
        <v>317.80908599999998</v>
      </c>
      <c r="I113" s="3">
        <v>4</v>
      </c>
      <c r="J113" s="3">
        <v>2.0000000000000004</v>
      </c>
      <c r="K113" s="3">
        <v>2.9999999999999996</v>
      </c>
      <c r="L113" s="3">
        <v>7</v>
      </c>
      <c r="M113" s="3">
        <v>2</v>
      </c>
      <c r="N113" s="3">
        <v>3.0000000000000004</v>
      </c>
    </row>
    <row r="114" spans="2:14">
      <c r="B114" s="3">
        <v>111</v>
      </c>
      <c r="C114" s="3" t="s">
        <v>7</v>
      </c>
      <c r="D114" s="3" t="s">
        <v>4</v>
      </c>
      <c r="E114" s="3">
        <v>2</v>
      </c>
      <c r="F114" s="3" t="s">
        <v>29</v>
      </c>
      <c r="G114" s="3">
        <v>3.0000000000000004</v>
      </c>
      <c r="H114" s="7">
        <v>502.96173199999993</v>
      </c>
      <c r="I114" s="3">
        <v>4</v>
      </c>
      <c r="J114" s="3">
        <v>1.0000000000000004</v>
      </c>
      <c r="K114" s="3">
        <v>5</v>
      </c>
      <c r="L114" s="3">
        <v>9.0000000000000018</v>
      </c>
      <c r="M114" s="3">
        <v>4</v>
      </c>
      <c r="N114" s="3">
        <v>4</v>
      </c>
    </row>
    <row r="115" spans="2:14">
      <c r="B115" s="3">
        <v>112</v>
      </c>
      <c r="C115" s="3" t="s">
        <v>5</v>
      </c>
      <c r="D115" s="3" t="s">
        <v>4</v>
      </c>
      <c r="E115" s="3">
        <v>2</v>
      </c>
      <c r="F115" s="3" t="s">
        <v>29</v>
      </c>
      <c r="G115" s="3">
        <v>2</v>
      </c>
      <c r="H115" s="7">
        <v>90.304549999999992</v>
      </c>
      <c r="I115" s="3">
        <v>6</v>
      </c>
      <c r="J115" s="3">
        <v>1.0000000000000004</v>
      </c>
      <c r="K115" s="3">
        <v>2.9999999999999996</v>
      </c>
      <c r="L115" s="3">
        <v>9.0000000000000018</v>
      </c>
      <c r="M115" s="3">
        <v>3</v>
      </c>
      <c r="N115" s="3">
        <v>5</v>
      </c>
    </row>
    <row r="116" spans="2:14">
      <c r="B116" s="3">
        <v>113</v>
      </c>
      <c r="C116" s="3" t="s">
        <v>5</v>
      </c>
      <c r="D116" s="3" t="s">
        <v>4</v>
      </c>
      <c r="E116" s="3">
        <v>2</v>
      </c>
      <c r="F116" s="3" t="s">
        <v>29</v>
      </c>
      <c r="G116" s="3">
        <v>3.0000000000000004</v>
      </c>
      <c r="H116" s="7">
        <v>433.49959799999993</v>
      </c>
      <c r="I116" s="3">
        <v>8</v>
      </c>
      <c r="J116" s="3">
        <v>1.0000000000000004</v>
      </c>
      <c r="K116" s="3">
        <v>5.9999999999999991</v>
      </c>
      <c r="L116" s="3">
        <v>7</v>
      </c>
      <c r="M116" s="3">
        <v>1</v>
      </c>
      <c r="N116" s="3">
        <v>3.0000000000000004</v>
      </c>
    </row>
    <row r="117" spans="2:14">
      <c r="B117" s="3">
        <v>114</v>
      </c>
      <c r="C117" s="3" t="s">
        <v>5</v>
      </c>
      <c r="D117" s="3" t="s">
        <v>4</v>
      </c>
      <c r="E117" s="3">
        <v>3</v>
      </c>
      <c r="F117" s="3" t="s">
        <v>29</v>
      </c>
      <c r="G117" s="3">
        <v>1</v>
      </c>
      <c r="H117" s="7">
        <v>355.23984999999993</v>
      </c>
      <c r="I117" s="3">
        <v>7</v>
      </c>
      <c r="J117" s="3">
        <v>2.0000000000000004</v>
      </c>
      <c r="K117" s="3">
        <v>8</v>
      </c>
      <c r="L117" s="3">
        <v>9.0000000000000018</v>
      </c>
      <c r="M117" s="3">
        <v>4</v>
      </c>
      <c r="N117" s="3">
        <v>6</v>
      </c>
    </row>
    <row r="118" spans="2:14">
      <c r="B118" s="3">
        <v>115</v>
      </c>
      <c r="C118" s="3" t="s">
        <v>5</v>
      </c>
      <c r="D118" s="3" t="s">
        <v>4</v>
      </c>
      <c r="E118" s="3">
        <v>3</v>
      </c>
      <c r="F118" s="3" t="s">
        <v>30</v>
      </c>
      <c r="G118" s="3">
        <v>1</v>
      </c>
      <c r="H118" s="7">
        <v>350.29355199999998</v>
      </c>
      <c r="I118" s="3">
        <v>9</v>
      </c>
      <c r="J118" s="3">
        <v>3.0000000000000009</v>
      </c>
      <c r="K118" s="3">
        <v>5.9999999999999991</v>
      </c>
      <c r="L118" s="3">
        <v>9.0000000000000018</v>
      </c>
      <c r="M118" s="3">
        <v>3</v>
      </c>
      <c r="N118" s="3">
        <v>5</v>
      </c>
    </row>
    <row r="119" spans="2:14">
      <c r="B119" s="3">
        <v>116</v>
      </c>
      <c r="C119" s="3" t="s">
        <v>8</v>
      </c>
      <c r="D119" s="3" t="s">
        <v>4</v>
      </c>
      <c r="E119" s="3">
        <v>2</v>
      </c>
      <c r="F119" s="3" t="s">
        <v>29</v>
      </c>
      <c r="G119" s="3">
        <v>3.0000000000000004</v>
      </c>
      <c r="H119" s="7">
        <v>344.75571199999996</v>
      </c>
      <c r="I119" s="3">
        <v>4</v>
      </c>
      <c r="J119" s="3">
        <v>3.0000000000000009</v>
      </c>
      <c r="K119" s="3">
        <v>5</v>
      </c>
      <c r="L119" s="3">
        <v>5</v>
      </c>
      <c r="M119" s="3">
        <v>3</v>
      </c>
      <c r="N119" s="3">
        <v>3.0000000000000004</v>
      </c>
    </row>
    <row r="120" spans="2:14">
      <c r="B120" s="3">
        <v>117</v>
      </c>
      <c r="C120" s="3" t="s">
        <v>7</v>
      </c>
      <c r="D120" s="3" t="s">
        <v>4</v>
      </c>
      <c r="E120" s="3">
        <v>1</v>
      </c>
      <c r="F120" s="3" t="s">
        <v>30</v>
      </c>
      <c r="G120" s="3">
        <v>5</v>
      </c>
      <c r="H120" s="7">
        <v>391.86510999999996</v>
      </c>
      <c r="I120" s="3">
        <v>6</v>
      </c>
      <c r="J120" s="3">
        <v>2.0000000000000004</v>
      </c>
      <c r="K120" s="3">
        <v>8</v>
      </c>
      <c r="L120" s="3">
        <v>4.0000000000000009</v>
      </c>
      <c r="M120" s="3">
        <v>2</v>
      </c>
      <c r="N120" s="3">
        <v>6</v>
      </c>
    </row>
    <row r="121" spans="2:14">
      <c r="B121" s="3">
        <v>118</v>
      </c>
      <c r="C121" s="3" t="s">
        <v>8</v>
      </c>
      <c r="D121" s="3" t="s">
        <v>4</v>
      </c>
      <c r="E121" s="3">
        <v>1</v>
      </c>
      <c r="F121" s="3" t="s">
        <v>30</v>
      </c>
      <c r="G121" s="3">
        <v>1</v>
      </c>
      <c r="H121" s="7">
        <v>313.86966799999993</v>
      </c>
      <c r="I121" s="3">
        <v>4</v>
      </c>
      <c r="J121" s="3">
        <v>4</v>
      </c>
      <c r="K121" s="3">
        <v>9</v>
      </c>
      <c r="L121" s="3">
        <v>5</v>
      </c>
      <c r="M121" s="3">
        <v>1</v>
      </c>
      <c r="N121" s="3">
        <v>3.0000000000000004</v>
      </c>
    </row>
    <row r="122" spans="2:14">
      <c r="B122" s="3">
        <v>119</v>
      </c>
      <c r="C122" s="3" t="s">
        <v>6</v>
      </c>
      <c r="D122" s="3" t="s">
        <v>9</v>
      </c>
      <c r="E122" s="3">
        <v>3</v>
      </c>
      <c r="F122" s="3" t="s">
        <v>29</v>
      </c>
      <c r="G122" s="3">
        <v>4</v>
      </c>
      <c r="H122" s="7">
        <v>436.87264599999997</v>
      </c>
      <c r="I122" s="3">
        <v>4</v>
      </c>
      <c r="J122" s="3">
        <v>2.0000000000000004</v>
      </c>
      <c r="K122" s="3">
        <v>1</v>
      </c>
      <c r="L122" s="3">
        <v>8</v>
      </c>
      <c r="M122" s="3">
        <v>7</v>
      </c>
      <c r="N122" s="3">
        <v>1</v>
      </c>
    </row>
    <row r="123" spans="2:14">
      <c r="B123" s="3">
        <v>120</v>
      </c>
      <c r="C123" s="3" t="s">
        <v>7</v>
      </c>
      <c r="D123" s="3" t="s">
        <v>9</v>
      </c>
      <c r="E123" s="3">
        <v>2</v>
      </c>
      <c r="F123" s="3" t="s">
        <v>30</v>
      </c>
      <c r="G123" s="3">
        <v>6</v>
      </c>
      <c r="H123" s="7">
        <v>449.94949999999994</v>
      </c>
      <c r="I123" s="3">
        <v>9</v>
      </c>
      <c r="J123" s="3">
        <v>2.0000000000000004</v>
      </c>
      <c r="K123" s="3">
        <v>1</v>
      </c>
      <c r="L123" s="3">
        <v>6.0000000000000009</v>
      </c>
      <c r="M123" s="3">
        <v>7</v>
      </c>
      <c r="N123" s="3">
        <v>1</v>
      </c>
    </row>
    <row r="124" spans="2:14">
      <c r="B124" s="3">
        <v>121</v>
      </c>
      <c r="C124" s="3" t="s">
        <v>6</v>
      </c>
      <c r="D124" s="3" t="s">
        <v>9</v>
      </c>
      <c r="E124" s="3">
        <v>2</v>
      </c>
      <c r="F124" s="3" t="s">
        <v>29</v>
      </c>
      <c r="G124" s="3">
        <v>6</v>
      </c>
      <c r="H124" s="7">
        <v>344.22710000000001</v>
      </c>
      <c r="I124" s="3">
        <v>8</v>
      </c>
      <c r="J124" s="3">
        <v>6.0000000000000009</v>
      </c>
      <c r="K124" s="3">
        <v>1</v>
      </c>
      <c r="L124" s="3">
        <v>7</v>
      </c>
      <c r="M124" s="3">
        <v>9</v>
      </c>
      <c r="N124" s="3">
        <v>1</v>
      </c>
    </row>
    <row r="125" spans="2:14">
      <c r="B125" s="3">
        <v>122</v>
      </c>
      <c r="C125" s="3" t="s">
        <v>8</v>
      </c>
      <c r="D125" s="3" t="s">
        <v>9</v>
      </c>
      <c r="E125" s="3">
        <v>2</v>
      </c>
      <c r="F125" s="3" t="s">
        <v>30</v>
      </c>
      <c r="G125" s="3">
        <v>4</v>
      </c>
      <c r="H125" s="7">
        <v>148.13721999999999</v>
      </c>
      <c r="I125" s="3">
        <v>6</v>
      </c>
      <c r="J125" s="3">
        <v>6.0000000000000009</v>
      </c>
      <c r="K125" s="3">
        <v>2.9999999999999996</v>
      </c>
      <c r="L125" s="3">
        <v>8</v>
      </c>
      <c r="M125" s="3">
        <v>8</v>
      </c>
      <c r="N125" s="3">
        <v>4</v>
      </c>
    </row>
    <row r="126" spans="2:14">
      <c r="B126" s="3">
        <v>123</v>
      </c>
      <c r="C126" s="3" t="s">
        <v>5</v>
      </c>
      <c r="D126" s="3" t="s">
        <v>9</v>
      </c>
      <c r="E126" s="3">
        <v>2</v>
      </c>
      <c r="F126" s="3" t="s">
        <v>30</v>
      </c>
      <c r="G126" s="3">
        <v>2</v>
      </c>
      <c r="H126" s="7">
        <v>306.54461600000002</v>
      </c>
      <c r="I126" s="3">
        <v>5</v>
      </c>
      <c r="J126" s="3">
        <v>4</v>
      </c>
      <c r="K126" s="3">
        <v>1</v>
      </c>
      <c r="L126" s="3">
        <v>6.0000000000000009</v>
      </c>
      <c r="M126" s="3">
        <v>9</v>
      </c>
      <c r="N126" s="3">
        <v>5</v>
      </c>
    </row>
    <row r="127" spans="2:14">
      <c r="B127" s="3">
        <v>124</v>
      </c>
      <c r="C127" s="3" t="s">
        <v>8</v>
      </c>
      <c r="D127" s="3" t="s">
        <v>9</v>
      </c>
      <c r="E127" s="3">
        <v>2</v>
      </c>
      <c r="F127" s="3" t="s">
        <v>29</v>
      </c>
      <c r="G127" s="3">
        <v>2</v>
      </c>
      <c r="H127" s="7">
        <v>326.44308199999995</v>
      </c>
      <c r="I127" s="3">
        <v>6</v>
      </c>
      <c r="J127" s="3">
        <v>2.0000000000000004</v>
      </c>
      <c r="K127" s="3">
        <v>2.9999999999999996</v>
      </c>
      <c r="L127" s="3">
        <v>7</v>
      </c>
      <c r="M127" s="3">
        <v>8</v>
      </c>
      <c r="N127" s="3">
        <v>1</v>
      </c>
    </row>
    <row r="128" spans="2:14">
      <c r="B128" s="3">
        <v>125</v>
      </c>
      <c r="C128" s="3" t="s">
        <v>7</v>
      </c>
      <c r="D128" s="3" t="s">
        <v>9</v>
      </c>
      <c r="E128" s="3">
        <v>2</v>
      </c>
      <c r="F128" s="3" t="s">
        <v>29</v>
      </c>
      <c r="G128" s="3">
        <v>5</v>
      </c>
      <c r="H128" s="7">
        <v>457.38782599999996</v>
      </c>
      <c r="I128" s="3">
        <v>1</v>
      </c>
      <c r="J128" s="3">
        <v>7</v>
      </c>
      <c r="K128" s="3">
        <v>2.9999999999999996</v>
      </c>
      <c r="L128" s="3">
        <v>7</v>
      </c>
      <c r="M128" s="3">
        <v>9</v>
      </c>
      <c r="N128" s="3">
        <v>1</v>
      </c>
    </row>
    <row r="129" spans="2:14">
      <c r="B129" s="3">
        <v>126</v>
      </c>
      <c r="C129" s="3" t="s">
        <v>7</v>
      </c>
      <c r="D129" s="3" t="s">
        <v>9</v>
      </c>
      <c r="E129" s="3">
        <v>2</v>
      </c>
      <c r="F129" s="3" t="s">
        <v>30</v>
      </c>
      <c r="G129" s="3">
        <v>6</v>
      </c>
      <c r="H129" s="7">
        <v>249.73141199999998</v>
      </c>
      <c r="I129" s="3">
        <v>1</v>
      </c>
      <c r="J129" s="3">
        <v>8</v>
      </c>
      <c r="K129" s="3">
        <v>1</v>
      </c>
      <c r="L129" s="3">
        <v>5</v>
      </c>
      <c r="M129" s="3">
        <v>10</v>
      </c>
      <c r="N129" s="3">
        <v>3.0000000000000004</v>
      </c>
    </row>
    <row r="130" spans="2:14">
      <c r="B130" s="3">
        <v>127</v>
      </c>
      <c r="C130" s="3" t="s">
        <v>8</v>
      </c>
      <c r="D130" s="3" t="s">
        <v>9</v>
      </c>
      <c r="E130" s="3">
        <v>2</v>
      </c>
      <c r="F130" s="3" t="s">
        <v>30</v>
      </c>
      <c r="G130" s="3">
        <v>2</v>
      </c>
      <c r="H130" s="7">
        <v>353.44005199999992</v>
      </c>
      <c r="I130" s="3">
        <v>1</v>
      </c>
      <c r="J130" s="3">
        <v>9</v>
      </c>
      <c r="K130" s="3">
        <v>2</v>
      </c>
      <c r="L130" s="3">
        <v>8</v>
      </c>
      <c r="M130" s="3">
        <v>6</v>
      </c>
      <c r="N130" s="3">
        <v>1</v>
      </c>
    </row>
    <row r="131" spans="2:14">
      <c r="B131" s="3">
        <v>128</v>
      </c>
      <c r="C131" s="3" t="s">
        <v>5</v>
      </c>
      <c r="D131" s="3" t="s">
        <v>9</v>
      </c>
      <c r="E131" s="3">
        <v>2</v>
      </c>
      <c r="F131" s="3" t="s">
        <v>30</v>
      </c>
      <c r="G131" s="3">
        <v>4</v>
      </c>
      <c r="H131" s="7">
        <v>494.55428399999994</v>
      </c>
      <c r="I131" s="3">
        <v>1</v>
      </c>
      <c r="J131" s="3">
        <v>10</v>
      </c>
      <c r="K131" s="3">
        <v>3.9999999999999996</v>
      </c>
      <c r="L131" s="3">
        <v>7</v>
      </c>
      <c r="M131" s="3">
        <v>4</v>
      </c>
      <c r="N131" s="3">
        <v>1</v>
      </c>
    </row>
    <row r="132" spans="2:14">
      <c r="B132" s="3">
        <v>129</v>
      </c>
      <c r="C132" s="3" t="s">
        <v>5</v>
      </c>
      <c r="D132" s="3" t="s">
        <v>9</v>
      </c>
      <c r="E132" s="3">
        <v>2</v>
      </c>
      <c r="F132" s="3" t="s">
        <v>29</v>
      </c>
      <c r="G132" s="3">
        <v>6</v>
      </c>
      <c r="H132" s="7">
        <v>393.66490799999991</v>
      </c>
      <c r="I132" s="3">
        <v>4</v>
      </c>
      <c r="J132" s="3">
        <v>9</v>
      </c>
      <c r="K132" s="3">
        <v>2.9999999999999996</v>
      </c>
      <c r="L132" s="3">
        <v>7</v>
      </c>
      <c r="M132" s="3">
        <v>3</v>
      </c>
      <c r="N132" s="3">
        <v>2.0000000000000004</v>
      </c>
    </row>
    <row r="133" spans="2:14">
      <c r="B133" s="3">
        <v>130</v>
      </c>
      <c r="C133" s="3" t="s">
        <v>5</v>
      </c>
      <c r="D133" s="3" t="s">
        <v>9</v>
      </c>
      <c r="E133" s="3">
        <v>1</v>
      </c>
      <c r="F133" s="3" t="s">
        <v>30</v>
      </c>
      <c r="G133" s="3">
        <v>3.0000000000000004</v>
      </c>
      <c r="H133" s="7">
        <v>487.3173339999999</v>
      </c>
      <c r="I133" s="3">
        <v>3</v>
      </c>
      <c r="J133" s="3">
        <v>5</v>
      </c>
      <c r="K133" s="3">
        <v>2</v>
      </c>
      <c r="L133" s="3">
        <v>4.0000000000000009</v>
      </c>
      <c r="M133" s="3">
        <v>2</v>
      </c>
      <c r="N133" s="3">
        <v>6</v>
      </c>
    </row>
    <row r="134" spans="2:14">
      <c r="B134" s="3">
        <v>131</v>
      </c>
      <c r="C134" s="3" t="s">
        <v>6</v>
      </c>
      <c r="D134" s="3" t="s">
        <v>9</v>
      </c>
      <c r="E134" s="3">
        <v>3</v>
      </c>
      <c r="F134" s="3" t="s">
        <v>30</v>
      </c>
      <c r="G134" s="3">
        <v>5</v>
      </c>
      <c r="H134" s="7">
        <v>398.69930799999992</v>
      </c>
      <c r="I134" s="3">
        <v>2</v>
      </c>
      <c r="J134" s="3">
        <v>8</v>
      </c>
      <c r="K134" s="3">
        <v>1</v>
      </c>
      <c r="L134" s="3">
        <v>7</v>
      </c>
      <c r="M134" s="3">
        <v>5</v>
      </c>
      <c r="N134" s="3">
        <v>7.0000000000000009</v>
      </c>
    </row>
    <row r="135" spans="2:14">
      <c r="B135" s="3">
        <v>132</v>
      </c>
      <c r="C135" s="3" t="s">
        <v>7</v>
      </c>
      <c r="D135" s="3" t="s">
        <v>9</v>
      </c>
      <c r="E135" s="3">
        <v>2</v>
      </c>
      <c r="F135" s="3" t="s">
        <v>29</v>
      </c>
      <c r="G135" s="3">
        <v>2</v>
      </c>
      <c r="H135" s="7">
        <v>393.57680599999998</v>
      </c>
      <c r="I135" s="3">
        <v>1</v>
      </c>
      <c r="J135" s="3">
        <v>9</v>
      </c>
      <c r="K135" s="3">
        <v>1</v>
      </c>
      <c r="L135" s="3">
        <v>3.0000000000000004</v>
      </c>
      <c r="M135" s="3">
        <v>8</v>
      </c>
      <c r="N135" s="3">
        <v>3.0000000000000004</v>
      </c>
    </row>
    <row r="136" spans="2:14">
      <c r="B136" s="3">
        <v>133</v>
      </c>
      <c r="C136" s="3" t="s">
        <v>5</v>
      </c>
      <c r="D136" s="3" t="s">
        <v>9</v>
      </c>
      <c r="E136" s="3">
        <v>2</v>
      </c>
      <c r="F136" s="3" t="s">
        <v>30</v>
      </c>
      <c r="G136" s="3">
        <v>5</v>
      </c>
      <c r="H136" s="7">
        <v>297.47010999999998</v>
      </c>
      <c r="I136" s="3">
        <v>1</v>
      </c>
      <c r="J136" s="3">
        <v>6.0000000000000009</v>
      </c>
      <c r="K136" s="3">
        <v>2</v>
      </c>
      <c r="L136" s="3">
        <v>4.0000000000000009</v>
      </c>
      <c r="M136" s="3">
        <v>5</v>
      </c>
      <c r="N136" s="3">
        <v>2.0000000000000004</v>
      </c>
    </row>
    <row r="137" spans="2:14">
      <c r="B137" s="3">
        <v>134</v>
      </c>
      <c r="C137" s="3" t="s">
        <v>5</v>
      </c>
      <c r="D137" s="3" t="s">
        <v>9</v>
      </c>
      <c r="E137" s="3">
        <v>2</v>
      </c>
      <c r="F137" s="3" t="s">
        <v>30</v>
      </c>
      <c r="G137" s="3">
        <v>5</v>
      </c>
      <c r="H137" s="7">
        <v>222.83512999999999</v>
      </c>
      <c r="I137" s="3">
        <v>1</v>
      </c>
      <c r="J137" s="3">
        <v>4</v>
      </c>
      <c r="K137" s="3">
        <v>2</v>
      </c>
      <c r="L137" s="3">
        <v>3.0000000000000004</v>
      </c>
      <c r="M137" s="3">
        <v>5</v>
      </c>
      <c r="N137" s="3">
        <v>1</v>
      </c>
    </row>
    <row r="138" spans="2:14">
      <c r="B138" s="3">
        <v>135</v>
      </c>
      <c r="C138" s="3" t="s">
        <v>5</v>
      </c>
      <c r="D138" s="3" t="s">
        <v>9</v>
      </c>
      <c r="E138" s="3">
        <v>2</v>
      </c>
      <c r="F138" s="3" t="s">
        <v>29</v>
      </c>
      <c r="G138" s="3">
        <v>5</v>
      </c>
      <c r="H138" s="7">
        <v>367.04551799999996</v>
      </c>
      <c r="I138" s="3">
        <v>8</v>
      </c>
      <c r="J138" s="3">
        <v>2.0000000000000004</v>
      </c>
      <c r="K138" s="3">
        <v>1</v>
      </c>
      <c r="L138" s="3">
        <v>1</v>
      </c>
      <c r="M138" s="3">
        <v>2</v>
      </c>
      <c r="N138" s="3">
        <v>1</v>
      </c>
    </row>
    <row r="139" spans="2:14">
      <c r="B139" s="3">
        <v>136</v>
      </c>
      <c r="C139" s="3" t="s">
        <v>6</v>
      </c>
      <c r="D139" s="3" t="s">
        <v>9</v>
      </c>
      <c r="E139" s="3">
        <v>2</v>
      </c>
      <c r="F139" s="3" t="s">
        <v>30</v>
      </c>
      <c r="G139" s="3">
        <v>2</v>
      </c>
      <c r="H139" s="7">
        <v>468.35023199999995</v>
      </c>
      <c r="I139" s="3">
        <v>5</v>
      </c>
      <c r="J139" s="3">
        <v>6.0000000000000009</v>
      </c>
      <c r="K139" s="3">
        <v>1</v>
      </c>
      <c r="L139" s="3">
        <v>9.0000000000000018</v>
      </c>
      <c r="M139" s="3">
        <v>3</v>
      </c>
      <c r="N139" s="3">
        <v>3.0000000000000004</v>
      </c>
    </row>
    <row r="140" spans="2:14">
      <c r="B140" s="3">
        <v>137</v>
      </c>
      <c r="C140" s="3" t="s">
        <v>6</v>
      </c>
      <c r="D140" s="3" t="s">
        <v>9</v>
      </c>
      <c r="E140" s="3">
        <v>2</v>
      </c>
      <c r="F140" s="3" t="s">
        <v>29</v>
      </c>
      <c r="G140" s="3">
        <v>6</v>
      </c>
      <c r="H140" s="7">
        <v>458.31918999999994</v>
      </c>
      <c r="I140" s="3">
        <v>6</v>
      </c>
      <c r="J140" s="3">
        <v>7</v>
      </c>
      <c r="K140" s="3">
        <v>1</v>
      </c>
      <c r="L140" s="3">
        <v>3.0000000000000004</v>
      </c>
      <c r="M140" s="3">
        <v>1</v>
      </c>
      <c r="N140" s="3">
        <v>1</v>
      </c>
    </row>
    <row r="141" spans="2:14">
      <c r="B141" s="3">
        <v>138</v>
      </c>
      <c r="C141" s="3" t="s">
        <v>5</v>
      </c>
      <c r="D141" s="3" t="s">
        <v>9</v>
      </c>
      <c r="E141" s="3">
        <v>2</v>
      </c>
      <c r="F141" s="3" t="s">
        <v>30</v>
      </c>
      <c r="G141" s="3">
        <v>5</v>
      </c>
      <c r="H141" s="7">
        <v>492.88034599999997</v>
      </c>
      <c r="I141" s="3">
        <v>9</v>
      </c>
      <c r="J141" s="3">
        <v>8</v>
      </c>
      <c r="K141" s="3">
        <v>1</v>
      </c>
      <c r="L141" s="3">
        <v>5</v>
      </c>
      <c r="M141" s="3">
        <v>2</v>
      </c>
      <c r="N141" s="3">
        <v>1</v>
      </c>
    </row>
    <row r="142" spans="2:14">
      <c r="B142" s="3">
        <v>139</v>
      </c>
      <c r="C142" s="3" t="s">
        <v>7</v>
      </c>
      <c r="D142" s="3" t="s">
        <v>9</v>
      </c>
      <c r="E142" s="3">
        <v>2</v>
      </c>
      <c r="F142" s="3" t="s">
        <v>30</v>
      </c>
      <c r="G142" s="3">
        <v>5</v>
      </c>
      <c r="H142" s="7">
        <v>243.450998</v>
      </c>
      <c r="I142" s="3">
        <v>8</v>
      </c>
      <c r="J142" s="3">
        <v>8</v>
      </c>
      <c r="K142" s="3">
        <v>1</v>
      </c>
      <c r="L142" s="3">
        <v>5</v>
      </c>
      <c r="M142" s="3">
        <v>5</v>
      </c>
      <c r="N142" s="3">
        <v>1</v>
      </c>
    </row>
    <row r="143" spans="2:14">
      <c r="B143" s="3">
        <v>140</v>
      </c>
      <c r="C143" s="3" t="s">
        <v>8</v>
      </c>
      <c r="D143" s="3" t="s">
        <v>9</v>
      </c>
      <c r="E143" s="3">
        <v>2</v>
      </c>
      <c r="F143" s="3" t="s">
        <v>30</v>
      </c>
      <c r="G143" s="3">
        <v>6</v>
      </c>
      <c r="H143" s="7">
        <v>272.53724399999999</v>
      </c>
      <c r="I143" s="3">
        <v>9</v>
      </c>
      <c r="J143" s="3">
        <v>3.0000000000000009</v>
      </c>
      <c r="K143" s="3">
        <v>5.9999999999999991</v>
      </c>
      <c r="L143" s="3">
        <v>3.0000000000000004</v>
      </c>
      <c r="M143" s="3">
        <v>8</v>
      </c>
      <c r="N143" s="3">
        <v>4</v>
      </c>
    </row>
    <row r="144" spans="2:14">
      <c r="B144" s="3">
        <v>141</v>
      </c>
      <c r="C144" s="3" t="s">
        <v>6</v>
      </c>
      <c r="D144" s="3" t="s">
        <v>9</v>
      </c>
      <c r="E144" s="3">
        <v>2</v>
      </c>
      <c r="F144" s="3" t="s">
        <v>30</v>
      </c>
      <c r="G144" s="3">
        <v>2</v>
      </c>
      <c r="H144" s="7">
        <v>484.07014599999997</v>
      </c>
      <c r="I144" s="3">
        <v>8</v>
      </c>
      <c r="J144" s="3">
        <v>7</v>
      </c>
      <c r="K144" s="3">
        <v>3.9999999999999996</v>
      </c>
      <c r="L144" s="3">
        <v>1</v>
      </c>
      <c r="M144" s="3">
        <v>9</v>
      </c>
      <c r="N144" s="3">
        <v>2.0000000000000004</v>
      </c>
    </row>
    <row r="145" spans="2:14">
      <c r="B145" s="3">
        <v>142</v>
      </c>
      <c r="C145" s="3" t="s">
        <v>7</v>
      </c>
      <c r="D145" s="3" t="s">
        <v>9</v>
      </c>
      <c r="E145" s="3">
        <v>3</v>
      </c>
      <c r="F145" s="3" t="s">
        <v>30</v>
      </c>
      <c r="G145" s="3">
        <v>3.0000000000000004</v>
      </c>
      <c r="H145" s="7">
        <v>156.40622199999996</v>
      </c>
      <c r="I145" s="3">
        <v>8</v>
      </c>
      <c r="J145" s="3">
        <v>6.0000000000000009</v>
      </c>
      <c r="K145" s="3">
        <v>3.9999999999999996</v>
      </c>
      <c r="L145" s="3">
        <v>6.0000000000000009</v>
      </c>
      <c r="M145" s="3">
        <v>9</v>
      </c>
      <c r="N145" s="3">
        <v>1</v>
      </c>
    </row>
    <row r="146" spans="2:14">
      <c r="B146" s="3">
        <v>143</v>
      </c>
      <c r="C146" s="3" t="s">
        <v>5</v>
      </c>
      <c r="D146" s="3" t="s">
        <v>9</v>
      </c>
      <c r="E146" s="3">
        <v>3</v>
      </c>
      <c r="F146" s="3" t="s">
        <v>29</v>
      </c>
      <c r="G146" s="3">
        <v>1</v>
      </c>
      <c r="H146" s="7">
        <v>441.49170799999996</v>
      </c>
      <c r="I146" s="3">
        <v>9</v>
      </c>
      <c r="J146" s="3">
        <v>7</v>
      </c>
      <c r="K146" s="3">
        <v>3.9999999999999996</v>
      </c>
      <c r="L146" s="3">
        <v>5</v>
      </c>
      <c r="M146" s="3">
        <v>7</v>
      </c>
      <c r="N146" s="3">
        <v>3.0000000000000004</v>
      </c>
    </row>
    <row r="147" spans="2:14">
      <c r="B147" s="3">
        <v>144</v>
      </c>
      <c r="C147" s="3" t="s">
        <v>7</v>
      </c>
      <c r="D147" s="3" t="s">
        <v>9</v>
      </c>
      <c r="E147" s="3">
        <v>3</v>
      </c>
      <c r="F147" s="3" t="s">
        <v>30</v>
      </c>
      <c r="G147" s="3">
        <v>2</v>
      </c>
      <c r="H147" s="7">
        <v>137.45170599999997</v>
      </c>
      <c r="I147" s="3">
        <v>8</v>
      </c>
      <c r="J147" s="3">
        <v>5</v>
      </c>
      <c r="K147" s="3">
        <v>2</v>
      </c>
      <c r="L147" s="3">
        <v>5</v>
      </c>
      <c r="M147" s="3">
        <v>8</v>
      </c>
      <c r="N147" s="3">
        <v>1</v>
      </c>
    </row>
    <row r="148" spans="2:14">
      <c r="B148" s="3">
        <v>145</v>
      </c>
      <c r="C148" s="3" t="s">
        <v>8</v>
      </c>
      <c r="D148" s="3" t="s">
        <v>9</v>
      </c>
      <c r="E148" s="3">
        <v>3</v>
      </c>
      <c r="F148" s="3" t="s">
        <v>30</v>
      </c>
      <c r="G148" s="3">
        <v>6</v>
      </c>
      <c r="H148" s="7">
        <v>403.64560599999993</v>
      </c>
      <c r="I148" s="3">
        <v>8</v>
      </c>
      <c r="J148" s="3">
        <v>7</v>
      </c>
      <c r="K148" s="3">
        <v>5</v>
      </c>
      <c r="L148" s="3">
        <v>4.0000000000000009</v>
      </c>
      <c r="M148" s="3">
        <v>8</v>
      </c>
      <c r="N148" s="3">
        <v>1</v>
      </c>
    </row>
    <row r="149" spans="2:14">
      <c r="B149" s="3">
        <v>146</v>
      </c>
      <c r="C149" s="3" t="s">
        <v>6</v>
      </c>
      <c r="D149" s="3" t="s">
        <v>9</v>
      </c>
      <c r="E149" s="3">
        <v>3</v>
      </c>
      <c r="F149" s="3" t="s">
        <v>30</v>
      </c>
      <c r="G149" s="3">
        <v>6</v>
      </c>
      <c r="H149" s="7">
        <v>483.01292199999995</v>
      </c>
      <c r="I149" s="3">
        <v>6</v>
      </c>
      <c r="J149" s="3">
        <v>9</v>
      </c>
      <c r="K149" s="3">
        <v>9</v>
      </c>
      <c r="L149" s="3">
        <v>6.0000000000000009</v>
      </c>
      <c r="M149" s="3">
        <v>9</v>
      </c>
      <c r="N149" s="3">
        <v>1</v>
      </c>
    </row>
    <row r="150" spans="2:14">
      <c r="B150" s="3">
        <v>147</v>
      </c>
      <c r="C150" s="3" t="s">
        <v>8</v>
      </c>
      <c r="D150" s="3" t="s">
        <v>9</v>
      </c>
      <c r="E150" s="3">
        <v>3</v>
      </c>
      <c r="F150" s="3" t="s">
        <v>29</v>
      </c>
      <c r="G150" s="3">
        <v>4</v>
      </c>
      <c r="H150" s="7">
        <v>549.74389399999995</v>
      </c>
      <c r="I150" s="3">
        <v>9</v>
      </c>
      <c r="J150" s="3">
        <v>8</v>
      </c>
      <c r="K150" s="3">
        <v>3.9999999999999996</v>
      </c>
      <c r="L150" s="3">
        <v>6.0000000000000009</v>
      </c>
      <c r="M150" s="3">
        <v>8</v>
      </c>
      <c r="N150" s="3">
        <v>2.0000000000000004</v>
      </c>
    </row>
    <row r="151" spans="2:14">
      <c r="B151" s="3">
        <v>148</v>
      </c>
      <c r="C151" s="3" t="s">
        <v>6</v>
      </c>
      <c r="D151" s="3" t="s">
        <v>9</v>
      </c>
      <c r="E151" s="3">
        <v>3</v>
      </c>
      <c r="F151" s="3" t="s">
        <v>30</v>
      </c>
      <c r="G151" s="3">
        <v>6</v>
      </c>
      <c r="H151" s="7">
        <v>346.83240199999995</v>
      </c>
      <c r="I151" s="3">
        <v>7</v>
      </c>
      <c r="J151" s="3">
        <v>9</v>
      </c>
      <c r="K151" s="3">
        <v>3.9999999999999996</v>
      </c>
      <c r="L151" s="3">
        <v>7</v>
      </c>
      <c r="M151" s="3">
        <v>8</v>
      </c>
      <c r="N151" s="3">
        <v>2.0000000000000004</v>
      </c>
    </row>
    <row r="152" spans="2:14">
      <c r="B152" s="3">
        <v>149</v>
      </c>
      <c r="C152" s="3" t="s">
        <v>8</v>
      </c>
      <c r="D152" s="3" t="s">
        <v>9</v>
      </c>
      <c r="E152" s="3">
        <v>3</v>
      </c>
      <c r="F152" s="3" t="s">
        <v>30</v>
      </c>
      <c r="G152" s="3">
        <v>5</v>
      </c>
      <c r="H152" s="7">
        <v>308.28148399999998</v>
      </c>
      <c r="I152" s="3">
        <v>7</v>
      </c>
      <c r="J152" s="3">
        <v>7</v>
      </c>
      <c r="K152" s="3">
        <v>3.9999999999999996</v>
      </c>
      <c r="L152" s="3">
        <v>4.0000000000000009</v>
      </c>
      <c r="M152" s="3">
        <v>8</v>
      </c>
      <c r="N152" s="3">
        <v>7.0000000000000009</v>
      </c>
    </row>
    <row r="153" spans="2:14">
      <c r="B153" s="3">
        <v>150</v>
      </c>
      <c r="C153" s="3" t="s">
        <v>8</v>
      </c>
      <c r="D153" s="3" t="s">
        <v>9</v>
      </c>
      <c r="E153" s="3">
        <v>3</v>
      </c>
      <c r="F153" s="3" t="s">
        <v>30</v>
      </c>
      <c r="G153" s="3">
        <v>5</v>
      </c>
      <c r="H153" s="7">
        <v>218.36709999999999</v>
      </c>
      <c r="I153" s="3">
        <v>7</v>
      </c>
      <c r="J153" s="3">
        <v>8</v>
      </c>
      <c r="K153" s="3">
        <v>3.9999999999999996</v>
      </c>
      <c r="L153" s="3">
        <v>4.0000000000000009</v>
      </c>
      <c r="M153" s="3">
        <v>4</v>
      </c>
      <c r="N153" s="3">
        <v>3.0000000000000004</v>
      </c>
    </row>
    <row r="154" spans="2:14">
      <c r="B154" s="3">
        <v>151</v>
      </c>
      <c r="C154" s="3" t="s">
        <v>7</v>
      </c>
      <c r="D154" s="3" t="s">
        <v>9</v>
      </c>
      <c r="E154" s="3">
        <v>3</v>
      </c>
      <c r="F154" s="3" t="s">
        <v>30</v>
      </c>
      <c r="G154" s="3">
        <v>5</v>
      </c>
      <c r="H154" s="7">
        <v>494.27739199999996</v>
      </c>
      <c r="I154" s="3">
        <v>9</v>
      </c>
      <c r="J154" s="3">
        <v>5</v>
      </c>
      <c r="K154" s="3">
        <v>2.9999999999999996</v>
      </c>
      <c r="L154" s="3">
        <v>3.0000000000000004</v>
      </c>
      <c r="M154" s="3">
        <v>8</v>
      </c>
      <c r="N154" s="3">
        <v>6</v>
      </c>
    </row>
    <row r="155" spans="2:14">
      <c r="B155" s="3">
        <v>152</v>
      </c>
      <c r="C155" s="3" t="s">
        <v>6</v>
      </c>
      <c r="D155" s="3" t="s">
        <v>9</v>
      </c>
      <c r="E155" s="3">
        <v>3</v>
      </c>
      <c r="F155" s="3" t="s">
        <v>30</v>
      </c>
      <c r="G155" s="3">
        <v>1</v>
      </c>
      <c r="H155" s="7">
        <v>477.298878</v>
      </c>
      <c r="I155" s="3">
        <v>9</v>
      </c>
      <c r="J155" s="3">
        <v>9</v>
      </c>
      <c r="K155" s="3">
        <v>3.9999999999999996</v>
      </c>
      <c r="L155" s="3">
        <v>2</v>
      </c>
      <c r="M155" s="3">
        <v>6</v>
      </c>
      <c r="N155" s="3">
        <v>7.0000000000000009</v>
      </c>
    </row>
    <row r="156" spans="2:14">
      <c r="B156" s="3">
        <v>153</v>
      </c>
      <c r="C156" s="3" t="s">
        <v>8</v>
      </c>
      <c r="D156" s="3" t="s">
        <v>9</v>
      </c>
      <c r="E156" s="3">
        <v>3</v>
      </c>
      <c r="F156" s="3" t="s">
        <v>30</v>
      </c>
      <c r="G156" s="3">
        <v>6</v>
      </c>
      <c r="H156" s="7">
        <v>450.93120799999991</v>
      </c>
      <c r="I156" s="3">
        <v>8</v>
      </c>
      <c r="J156" s="3">
        <v>8</v>
      </c>
      <c r="K156" s="3">
        <v>2</v>
      </c>
      <c r="L156" s="3">
        <v>3.0000000000000004</v>
      </c>
      <c r="M156" s="3">
        <v>8</v>
      </c>
      <c r="N156" s="3">
        <v>8</v>
      </c>
    </row>
    <row r="157" spans="2:14">
      <c r="B157" s="3">
        <v>154</v>
      </c>
      <c r="C157" s="3" t="s">
        <v>8</v>
      </c>
      <c r="D157" s="3" t="s">
        <v>9</v>
      </c>
      <c r="E157" s="3">
        <v>3</v>
      </c>
      <c r="F157" s="3" t="s">
        <v>30</v>
      </c>
      <c r="G157" s="3">
        <v>1</v>
      </c>
      <c r="H157" s="7">
        <v>101.16626799999999</v>
      </c>
      <c r="I157" s="3">
        <v>7</v>
      </c>
      <c r="J157" s="3">
        <v>9</v>
      </c>
      <c r="K157" s="3">
        <v>2</v>
      </c>
      <c r="L157" s="3">
        <v>2</v>
      </c>
      <c r="M157" s="3">
        <v>8</v>
      </c>
      <c r="N157" s="3">
        <v>5</v>
      </c>
    </row>
    <row r="158" spans="2:14">
      <c r="B158" s="3">
        <v>155</v>
      </c>
      <c r="C158" s="3" t="s">
        <v>6</v>
      </c>
      <c r="D158" s="3" t="s">
        <v>9</v>
      </c>
      <c r="E158" s="3">
        <v>2</v>
      </c>
      <c r="F158" s="3" t="s">
        <v>30</v>
      </c>
      <c r="G158" s="3">
        <v>6</v>
      </c>
      <c r="H158" s="7">
        <v>320.779382</v>
      </c>
      <c r="I158" s="3">
        <v>5</v>
      </c>
      <c r="J158" s="3">
        <v>9</v>
      </c>
      <c r="K158" s="3">
        <v>2</v>
      </c>
      <c r="L158" s="3">
        <v>3.0000000000000004</v>
      </c>
      <c r="M158" s="3">
        <v>5</v>
      </c>
      <c r="N158" s="3">
        <v>6</v>
      </c>
    </row>
    <row r="159" spans="2:14">
      <c r="B159" s="3">
        <v>156</v>
      </c>
      <c r="C159" s="3" t="s">
        <v>5</v>
      </c>
      <c r="D159" s="3" t="s">
        <v>9</v>
      </c>
      <c r="E159" s="3">
        <v>3</v>
      </c>
      <c r="F159" s="3" t="s">
        <v>29</v>
      </c>
      <c r="G159" s="3">
        <v>6</v>
      </c>
      <c r="H159" s="7">
        <v>478.11696799999999</v>
      </c>
      <c r="I159" s="3">
        <v>8</v>
      </c>
      <c r="J159" s="3">
        <v>7</v>
      </c>
      <c r="K159" s="3">
        <v>2</v>
      </c>
      <c r="L159" s="3">
        <v>2</v>
      </c>
      <c r="M159" s="3">
        <v>6</v>
      </c>
      <c r="N159" s="3">
        <v>7.0000000000000009</v>
      </c>
    </row>
    <row r="160" spans="2:14">
      <c r="B160" s="3">
        <v>157</v>
      </c>
      <c r="C160" s="3" t="s">
        <v>6</v>
      </c>
      <c r="D160" s="3" t="s">
        <v>9</v>
      </c>
      <c r="E160" s="3">
        <v>2</v>
      </c>
      <c r="F160" s="3" t="s">
        <v>29</v>
      </c>
      <c r="G160" s="3">
        <v>5</v>
      </c>
      <c r="H160" s="7">
        <v>336.75101599999994</v>
      </c>
      <c r="I160" s="3">
        <v>6</v>
      </c>
      <c r="J160" s="3">
        <v>7</v>
      </c>
      <c r="K160" s="3">
        <v>1</v>
      </c>
      <c r="L160" s="3">
        <v>2</v>
      </c>
      <c r="M160" s="3">
        <v>7</v>
      </c>
      <c r="N160" s="3">
        <v>4</v>
      </c>
    </row>
    <row r="161" spans="2:14">
      <c r="B161" s="3">
        <v>158</v>
      </c>
      <c r="C161" s="3" t="s">
        <v>5</v>
      </c>
      <c r="D161" s="3" t="s">
        <v>9</v>
      </c>
      <c r="E161" s="3">
        <v>3</v>
      </c>
      <c r="F161" s="3" t="s">
        <v>30</v>
      </c>
      <c r="G161" s="3">
        <v>5</v>
      </c>
      <c r="H161" s="7">
        <v>367.93912399999994</v>
      </c>
      <c r="I161" s="3">
        <v>5</v>
      </c>
      <c r="J161" s="3">
        <v>8</v>
      </c>
      <c r="K161" s="3">
        <v>7</v>
      </c>
      <c r="L161" s="3">
        <v>5</v>
      </c>
      <c r="M161" s="3">
        <v>3</v>
      </c>
      <c r="N161" s="3">
        <v>6</v>
      </c>
    </row>
    <row r="162" spans="2:14">
      <c r="B162" s="3">
        <v>159</v>
      </c>
      <c r="C162" s="3" t="s">
        <v>7</v>
      </c>
      <c r="D162" s="3" t="s">
        <v>9</v>
      </c>
      <c r="E162" s="3">
        <v>2</v>
      </c>
      <c r="F162" s="3" t="s">
        <v>29</v>
      </c>
      <c r="G162" s="3">
        <v>4</v>
      </c>
      <c r="H162" s="7">
        <v>424.42509200000001</v>
      </c>
      <c r="I162" s="3">
        <v>4</v>
      </c>
      <c r="J162" s="3">
        <v>8</v>
      </c>
      <c r="K162" s="3">
        <v>2</v>
      </c>
      <c r="L162" s="3">
        <v>1</v>
      </c>
      <c r="M162" s="3">
        <v>4</v>
      </c>
      <c r="N162" s="3">
        <v>7.0000000000000009</v>
      </c>
    </row>
    <row r="163" spans="2:14">
      <c r="B163" s="3">
        <v>160</v>
      </c>
      <c r="C163" s="3" t="s">
        <v>8</v>
      </c>
      <c r="D163" s="3" t="s">
        <v>9</v>
      </c>
      <c r="E163" s="3">
        <v>2</v>
      </c>
      <c r="F163" s="3" t="s">
        <v>30</v>
      </c>
      <c r="G163" s="3">
        <v>3.0000000000000004</v>
      </c>
      <c r="H163" s="7">
        <v>366.35328799999996</v>
      </c>
      <c r="I163" s="3">
        <v>6</v>
      </c>
      <c r="J163" s="3">
        <v>9</v>
      </c>
      <c r="K163" s="3">
        <v>2</v>
      </c>
      <c r="L163" s="3">
        <v>1</v>
      </c>
      <c r="M163" s="3">
        <v>4</v>
      </c>
      <c r="N163" s="3">
        <v>7.0000000000000009</v>
      </c>
    </row>
    <row r="164" spans="2:14">
      <c r="B164" s="3">
        <v>161</v>
      </c>
      <c r="C164" s="3" t="s">
        <v>6</v>
      </c>
      <c r="D164" s="3" t="s">
        <v>9</v>
      </c>
      <c r="E164" s="3">
        <v>2</v>
      </c>
      <c r="F164" s="3" t="s">
        <v>29</v>
      </c>
      <c r="G164" s="3">
        <v>4</v>
      </c>
      <c r="H164" s="7">
        <v>354.64830799999993</v>
      </c>
      <c r="I164" s="3">
        <v>8</v>
      </c>
      <c r="J164" s="3">
        <v>5</v>
      </c>
      <c r="K164" s="3">
        <v>2</v>
      </c>
      <c r="L164" s="3">
        <v>1</v>
      </c>
      <c r="M164" s="3">
        <v>5</v>
      </c>
      <c r="N164" s="3">
        <v>6</v>
      </c>
    </row>
    <row r="165" spans="2:14">
      <c r="B165" s="3">
        <v>162</v>
      </c>
      <c r="C165" s="3" t="s">
        <v>6</v>
      </c>
      <c r="D165" s="3" t="s">
        <v>9</v>
      </c>
      <c r="E165" s="3">
        <v>3</v>
      </c>
      <c r="F165" s="3" t="s">
        <v>29</v>
      </c>
      <c r="G165" s="3">
        <v>2</v>
      </c>
      <c r="H165" s="7">
        <v>242.44411799999997</v>
      </c>
      <c r="I165" s="3">
        <v>7</v>
      </c>
      <c r="J165" s="3">
        <v>9</v>
      </c>
      <c r="K165" s="3">
        <v>2.9999999999999996</v>
      </c>
      <c r="L165" s="3">
        <v>2</v>
      </c>
      <c r="M165" s="3">
        <v>9</v>
      </c>
      <c r="N165" s="3">
        <v>7.0000000000000009</v>
      </c>
    </row>
    <row r="166" spans="2:14">
      <c r="B166" s="3">
        <v>163</v>
      </c>
      <c r="C166" s="3" t="s">
        <v>5</v>
      </c>
      <c r="D166" s="3" t="s">
        <v>9</v>
      </c>
      <c r="E166" s="3">
        <v>3</v>
      </c>
      <c r="F166" s="3" t="s">
        <v>30</v>
      </c>
      <c r="G166" s="3">
        <v>4</v>
      </c>
      <c r="H166" s="7">
        <v>337.85858399999995</v>
      </c>
      <c r="I166" s="3">
        <v>7</v>
      </c>
      <c r="J166" s="3">
        <v>8</v>
      </c>
      <c r="K166" s="3">
        <v>2</v>
      </c>
      <c r="L166" s="3">
        <v>1</v>
      </c>
      <c r="M166" s="3">
        <v>6</v>
      </c>
      <c r="N166" s="3">
        <v>1</v>
      </c>
    </row>
    <row r="167" spans="2:14">
      <c r="B167" s="3">
        <v>164</v>
      </c>
      <c r="C167" s="3" t="s">
        <v>5</v>
      </c>
      <c r="D167" s="3" t="s">
        <v>9</v>
      </c>
      <c r="E167" s="3">
        <v>2</v>
      </c>
      <c r="F167" s="3" t="s">
        <v>29</v>
      </c>
      <c r="G167" s="3">
        <v>4</v>
      </c>
      <c r="H167" s="7">
        <v>398.90068399999996</v>
      </c>
      <c r="I167" s="3">
        <v>4</v>
      </c>
      <c r="J167" s="3">
        <v>7</v>
      </c>
      <c r="K167" s="3">
        <v>1</v>
      </c>
      <c r="L167" s="3">
        <v>1</v>
      </c>
      <c r="M167" s="3">
        <v>4</v>
      </c>
      <c r="N167" s="3">
        <v>5</v>
      </c>
    </row>
    <row r="168" spans="2:14">
      <c r="B168" s="3">
        <v>165</v>
      </c>
      <c r="C168" s="3" t="s">
        <v>8</v>
      </c>
      <c r="D168" s="3" t="s">
        <v>9</v>
      </c>
      <c r="E168" s="3">
        <v>1</v>
      </c>
      <c r="F168" s="3" t="s">
        <v>30</v>
      </c>
      <c r="G168" s="3">
        <v>3.0000000000000004</v>
      </c>
      <c r="H168" s="7">
        <v>519.23542999999995</v>
      </c>
      <c r="I168" s="3">
        <v>5</v>
      </c>
      <c r="J168" s="3">
        <v>8</v>
      </c>
      <c r="K168" s="3">
        <v>1</v>
      </c>
      <c r="L168" s="3">
        <v>3.0000000000000004</v>
      </c>
      <c r="M168" s="3">
        <v>8</v>
      </c>
      <c r="N168" s="3">
        <v>2.0000000000000004</v>
      </c>
    </row>
    <row r="169" spans="2:14">
      <c r="B169" s="3">
        <v>166</v>
      </c>
      <c r="C169" s="3" t="s">
        <v>6</v>
      </c>
      <c r="D169" s="3" t="s">
        <v>9</v>
      </c>
      <c r="E169" s="3">
        <v>1</v>
      </c>
      <c r="F169" s="3" t="s">
        <v>29</v>
      </c>
      <c r="G169" s="3">
        <v>5</v>
      </c>
      <c r="H169" s="7">
        <v>242.85945599999999</v>
      </c>
      <c r="I169" s="3">
        <v>7</v>
      </c>
      <c r="J169" s="3">
        <v>8</v>
      </c>
      <c r="K169" s="3">
        <v>2.9999999999999996</v>
      </c>
      <c r="L169" s="3">
        <v>2</v>
      </c>
      <c r="M169" s="3">
        <v>8</v>
      </c>
      <c r="N169" s="3">
        <v>1</v>
      </c>
    </row>
    <row r="170" spans="2:14">
      <c r="B170" s="3">
        <v>167</v>
      </c>
      <c r="C170" s="3" t="s">
        <v>8</v>
      </c>
      <c r="D170" s="3" t="s">
        <v>9</v>
      </c>
      <c r="E170" s="3">
        <v>3</v>
      </c>
      <c r="F170" s="3" t="s">
        <v>29</v>
      </c>
      <c r="G170" s="3">
        <v>2</v>
      </c>
      <c r="H170" s="7">
        <v>437.75366599999995</v>
      </c>
      <c r="I170" s="3">
        <v>8</v>
      </c>
      <c r="J170" s="3">
        <v>5</v>
      </c>
      <c r="K170" s="3">
        <v>5</v>
      </c>
      <c r="L170" s="3">
        <v>1</v>
      </c>
      <c r="M170" s="3">
        <v>9</v>
      </c>
      <c r="N170" s="3">
        <v>5</v>
      </c>
    </row>
    <row r="171" spans="2:14">
      <c r="B171" s="3">
        <v>168</v>
      </c>
      <c r="C171" s="3" t="s">
        <v>6</v>
      </c>
      <c r="D171" s="3" t="s">
        <v>9</v>
      </c>
      <c r="E171" s="3">
        <v>2</v>
      </c>
      <c r="F171" s="3" t="s">
        <v>29</v>
      </c>
      <c r="G171" s="3">
        <v>6</v>
      </c>
      <c r="H171" s="7">
        <v>345.23397999999997</v>
      </c>
      <c r="I171" s="3">
        <v>9</v>
      </c>
      <c r="J171" s="3">
        <v>9</v>
      </c>
      <c r="K171" s="3">
        <v>2.9999999999999996</v>
      </c>
      <c r="L171" s="3">
        <v>3.0000000000000004</v>
      </c>
      <c r="M171" s="3">
        <v>8</v>
      </c>
      <c r="N171" s="3">
        <v>6</v>
      </c>
    </row>
    <row r="172" spans="2:14">
      <c r="B172" s="3">
        <v>169</v>
      </c>
      <c r="C172" s="3" t="s">
        <v>8</v>
      </c>
      <c r="D172" s="3" t="s">
        <v>9</v>
      </c>
      <c r="E172" s="3">
        <v>2</v>
      </c>
      <c r="F172" s="3" t="s">
        <v>29</v>
      </c>
      <c r="G172" s="3">
        <v>2</v>
      </c>
      <c r="H172" s="7">
        <v>485.51753599999995</v>
      </c>
      <c r="I172" s="3">
        <v>6</v>
      </c>
      <c r="J172" s="3">
        <v>9</v>
      </c>
      <c r="K172" s="3">
        <v>2</v>
      </c>
      <c r="L172" s="3">
        <v>2</v>
      </c>
      <c r="M172" s="3">
        <v>5</v>
      </c>
      <c r="N172" s="3">
        <v>5</v>
      </c>
    </row>
    <row r="173" spans="2:14">
      <c r="B173" s="3">
        <v>170</v>
      </c>
      <c r="C173" s="3" t="s">
        <v>5</v>
      </c>
      <c r="D173" s="3" t="s">
        <v>9</v>
      </c>
      <c r="E173" s="3">
        <v>2</v>
      </c>
      <c r="F173" s="3" t="s">
        <v>30</v>
      </c>
      <c r="G173" s="3">
        <v>6</v>
      </c>
      <c r="H173" s="7">
        <v>227.26540199999997</v>
      </c>
      <c r="I173" s="3">
        <v>9</v>
      </c>
      <c r="J173" s="3">
        <v>8</v>
      </c>
      <c r="K173" s="3">
        <v>5</v>
      </c>
      <c r="L173" s="3">
        <v>1</v>
      </c>
      <c r="M173" s="3">
        <v>4</v>
      </c>
      <c r="N173" s="3">
        <v>4</v>
      </c>
    </row>
    <row r="174" spans="2:14">
      <c r="B174" s="3">
        <v>171</v>
      </c>
      <c r="C174" s="3" t="s">
        <v>5</v>
      </c>
      <c r="D174" s="3" t="s">
        <v>9</v>
      </c>
      <c r="E174" s="3">
        <v>2</v>
      </c>
      <c r="F174" s="3" t="s">
        <v>29</v>
      </c>
      <c r="G174" s="3">
        <v>3.0000000000000004</v>
      </c>
      <c r="H174" s="7">
        <v>466.3490579999999</v>
      </c>
      <c r="I174" s="3">
        <v>7</v>
      </c>
      <c r="J174" s="3">
        <v>3.0000000000000009</v>
      </c>
      <c r="K174" s="3">
        <v>5.9999999999999991</v>
      </c>
      <c r="L174" s="3">
        <v>3.0000000000000004</v>
      </c>
      <c r="M174" s="3">
        <v>5</v>
      </c>
      <c r="N174" s="3">
        <v>4</v>
      </c>
    </row>
    <row r="175" spans="2:14">
      <c r="B175" s="3">
        <v>172</v>
      </c>
      <c r="C175" s="3" t="s">
        <v>8</v>
      </c>
      <c r="D175" s="3" t="s">
        <v>9</v>
      </c>
      <c r="E175" s="3">
        <v>2</v>
      </c>
      <c r="F175" s="3" t="s">
        <v>29</v>
      </c>
      <c r="G175" s="3">
        <v>4</v>
      </c>
      <c r="H175" s="7">
        <v>390.00238200000001</v>
      </c>
      <c r="I175" s="3">
        <v>6</v>
      </c>
      <c r="J175" s="3">
        <v>2.0000000000000004</v>
      </c>
      <c r="K175" s="3">
        <v>5</v>
      </c>
      <c r="L175" s="3">
        <v>2</v>
      </c>
      <c r="M175" s="3">
        <v>6</v>
      </c>
      <c r="N175" s="3">
        <v>4</v>
      </c>
    </row>
    <row r="176" spans="2:14">
      <c r="B176" s="3">
        <v>173</v>
      </c>
      <c r="C176" s="3" t="s">
        <v>6</v>
      </c>
      <c r="D176" s="3" t="s">
        <v>9</v>
      </c>
      <c r="E176" s="3">
        <v>2</v>
      </c>
      <c r="F176" s="3" t="s">
        <v>29</v>
      </c>
      <c r="G176" s="3">
        <v>1</v>
      </c>
      <c r="H176" s="7">
        <v>370.97234999999995</v>
      </c>
      <c r="I176" s="3">
        <v>7</v>
      </c>
      <c r="J176" s="3">
        <v>3.0000000000000009</v>
      </c>
      <c r="K176" s="3">
        <v>7</v>
      </c>
      <c r="L176" s="3">
        <v>4.0000000000000009</v>
      </c>
      <c r="M176" s="3">
        <v>9</v>
      </c>
      <c r="N176" s="3">
        <v>1</v>
      </c>
    </row>
    <row r="177" spans="2:14">
      <c r="B177" s="3">
        <v>174</v>
      </c>
      <c r="C177" s="3" t="s">
        <v>5</v>
      </c>
      <c r="D177" s="3" t="s">
        <v>9</v>
      </c>
      <c r="E177" s="3">
        <v>2</v>
      </c>
      <c r="F177" s="3" t="s">
        <v>29</v>
      </c>
      <c r="G177" s="3">
        <v>6</v>
      </c>
      <c r="H177" s="7">
        <v>377.10173199999997</v>
      </c>
      <c r="I177" s="3">
        <v>7</v>
      </c>
      <c r="J177" s="3">
        <v>4</v>
      </c>
      <c r="K177" s="3">
        <v>8</v>
      </c>
      <c r="L177" s="3">
        <v>3.0000000000000004</v>
      </c>
      <c r="M177" s="3">
        <v>6</v>
      </c>
      <c r="N177" s="3">
        <v>1</v>
      </c>
    </row>
    <row r="178" spans="2:14">
      <c r="B178" s="3">
        <v>175</v>
      </c>
      <c r="C178" s="3" t="s">
        <v>8</v>
      </c>
      <c r="D178" s="3" t="s">
        <v>9</v>
      </c>
      <c r="E178" s="3">
        <v>2</v>
      </c>
      <c r="F178" s="3" t="s">
        <v>30</v>
      </c>
      <c r="G178" s="3">
        <v>3.0000000000000004</v>
      </c>
      <c r="H178" s="7">
        <v>260.60571599999997</v>
      </c>
      <c r="I178" s="3">
        <v>7</v>
      </c>
      <c r="J178" s="3">
        <v>4</v>
      </c>
      <c r="K178" s="3">
        <v>5</v>
      </c>
      <c r="L178" s="3">
        <v>3.0000000000000004</v>
      </c>
      <c r="M178" s="3">
        <v>5</v>
      </c>
      <c r="N178" s="3">
        <v>1</v>
      </c>
    </row>
    <row r="179" spans="2:14">
      <c r="B179" s="3">
        <v>176</v>
      </c>
      <c r="C179" s="3" t="s">
        <v>7</v>
      </c>
      <c r="D179" s="3" t="s">
        <v>9</v>
      </c>
      <c r="E179" s="3">
        <v>2</v>
      </c>
      <c r="F179" s="3" t="s">
        <v>30</v>
      </c>
      <c r="G179" s="3">
        <v>4</v>
      </c>
      <c r="H179" s="7">
        <v>414.55766799999998</v>
      </c>
      <c r="I179" s="3">
        <v>8</v>
      </c>
      <c r="J179" s="3">
        <v>5</v>
      </c>
      <c r="K179" s="3">
        <v>5.9999999999999991</v>
      </c>
      <c r="L179" s="3">
        <v>6.0000000000000009</v>
      </c>
      <c r="M179" s="3">
        <v>7</v>
      </c>
      <c r="N179" s="3">
        <v>1</v>
      </c>
    </row>
    <row r="180" spans="2:14">
      <c r="B180" s="3">
        <v>177</v>
      </c>
      <c r="C180" s="3" t="s">
        <v>6</v>
      </c>
      <c r="D180" s="3" t="s">
        <v>9</v>
      </c>
      <c r="E180" s="3">
        <v>2</v>
      </c>
      <c r="F180" s="3" t="s">
        <v>30</v>
      </c>
      <c r="G180" s="3">
        <v>3.0000000000000004</v>
      </c>
      <c r="H180" s="7">
        <v>531.46902199999988</v>
      </c>
      <c r="I180" s="3">
        <v>4</v>
      </c>
      <c r="J180" s="3">
        <v>8</v>
      </c>
      <c r="K180" s="3">
        <v>9</v>
      </c>
      <c r="L180" s="3">
        <v>6.0000000000000009</v>
      </c>
      <c r="M180" s="3">
        <v>9</v>
      </c>
      <c r="N180" s="3">
        <v>1</v>
      </c>
    </row>
    <row r="181" spans="2:14">
      <c r="B181" s="3">
        <v>178</v>
      </c>
      <c r="C181" s="3" t="s">
        <v>5</v>
      </c>
      <c r="D181" s="3" t="s">
        <v>9</v>
      </c>
      <c r="E181" s="3">
        <v>3</v>
      </c>
      <c r="F181" s="3" t="s">
        <v>29</v>
      </c>
      <c r="G181" s="3">
        <v>1</v>
      </c>
      <c r="H181" s="7">
        <v>369.05927800000001</v>
      </c>
      <c r="I181" s="3">
        <v>8</v>
      </c>
      <c r="J181" s="3">
        <v>9</v>
      </c>
      <c r="K181" s="3">
        <v>5</v>
      </c>
      <c r="L181" s="3">
        <v>5</v>
      </c>
      <c r="M181" s="3">
        <v>8</v>
      </c>
      <c r="N181" s="3">
        <v>3.0000000000000004</v>
      </c>
    </row>
    <row r="182" spans="2:14">
      <c r="B182" s="3">
        <v>179</v>
      </c>
      <c r="C182" s="3" t="s">
        <v>6</v>
      </c>
      <c r="D182" s="3" t="s">
        <v>9</v>
      </c>
      <c r="E182" s="3">
        <v>3</v>
      </c>
      <c r="F182" s="3" t="s">
        <v>30</v>
      </c>
      <c r="G182" s="3">
        <v>4</v>
      </c>
      <c r="H182" s="7">
        <v>430.0636199999999</v>
      </c>
      <c r="I182" s="3">
        <v>8</v>
      </c>
      <c r="J182" s="3">
        <v>6.0000000000000009</v>
      </c>
      <c r="K182" s="3">
        <v>5.9999999999999991</v>
      </c>
      <c r="L182" s="3">
        <v>6.0000000000000009</v>
      </c>
      <c r="M182" s="3">
        <v>5</v>
      </c>
      <c r="N182" s="3">
        <v>1</v>
      </c>
    </row>
    <row r="183" spans="2:14">
      <c r="B183" s="3">
        <v>180</v>
      </c>
      <c r="C183" s="3" t="s">
        <v>5</v>
      </c>
      <c r="D183" s="3" t="s">
        <v>9</v>
      </c>
      <c r="E183" s="3">
        <v>3</v>
      </c>
      <c r="F183" s="3" t="s">
        <v>29</v>
      </c>
      <c r="G183" s="3">
        <v>5</v>
      </c>
      <c r="H183" s="7">
        <v>533.44502399999988</v>
      </c>
      <c r="I183" s="3">
        <v>6</v>
      </c>
      <c r="J183" s="3">
        <v>6.0000000000000009</v>
      </c>
      <c r="K183" s="3">
        <v>7</v>
      </c>
      <c r="L183" s="3">
        <v>3.0000000000000004</v>
      </c>
      <c r="M183" s="3">
        <v>8</v>
      </c>
      <c r="N183" s="3">
        <v>3.0000000000000004</v>
      </c>
    </row>
    <row r="184" spans="2:14">
      <c r="B184" s="3">
        <v>181</v>
      </c>
      <c r="C184" s="3" t="s">
        <v>6</v>
      </c>
      <c r="D184" s="3" t="s">
        <v>9</v>
      </c>
      <c r="E184" s="3">
        <v>2</v>
      </c>
      <c r="F184" s="3" t="s">
        <v>30</v>
      </c>
      <c r="G184" s="3">
        <v>6</v>
      </c>
      <c r="H184" s="7">
        <v>312.485208</v>
      </c>
      <c r="I184" s="3">
        <v>7</v>
      </c>
      <c r="J184" s="3">
        <v>7</v>
      </c>
      <c r="K184" s="3">
        <v>7</v>
      </c>
      <c r="L184" s="3">
        <v>5</v>
      </c>
      <c r="M184" s="3">
        <v>9</v>
      </c>
      <c r="N184" s="3">
        <v>2.0000000000000004</v>
      </c>
    </row>
    <row r="185" spans="2:14">
      <c r="B185" s="3">
        <v>182</v>
      </c>
      <c r="C185" s="3" t="s">
        <v>8</v>
      </c>
      <c r="D185" s="3" t="s">
        <v>9</v>
      </c>
      <c r="E185" s="3">
        <v>3</v>
      </c>
      <c r="F185" s="3" t="s">
        <v>29</v>
      </c>
      <c r="G185" s="3">
        <v>6</v>
      </c>
      <c r="H185" s="7">
        <v>372.64628799999991</v>
      </c>
      <c r="I185" s="3">
        <v>9</v>
      </c>
      <c r="J185" s="3">
        <v>8</v>
      </c>
      <c r="K185" s="3">
        <v>5.9999999999999991</v>
      </c>
      <c r="L185" s="3">
        <v>5</v>
      </c>
      <c r="M185" s="3">
        <v>5</v>
      </c>
      <c r="N185" s="3">
        <v>2.0000000000000004</v>
      </c>
    </row>
    <row r="186" spans="2:14">
      <c r="B186" s="3">
        <v>183</v>
      </c>
      <c r="C186" s="3" t="s">
        <v>6</v>
      </c>
      <c r="D186" s="3" t="s">
        <v>9</v>
      </c>
      <c r="E186" s="3">
        <v>2</v>
      </c>
      <c r="F186" s="3" t="s">
        <v>30</v>
      </c>
      <c r="G186" s="3">
        <v>3.0000000000000004</v>
      </c>
      <c r="H186" s="7">
        <v>52.357759999999999</v>
      </c>
      <c r="I186" s="3">
        <v>7</v>
      </c>
      <c r="J186" s="3">
        <v>6.0000000000000009</v>
      </c>
      <c r="K186" s="3">
        <v>5</v>
      </c>
      <c r="L186" s="3">
        <v>1</v>
      </c>
      <c r="M186" s="3">
        <v>4</v>
      </c>
      <c r="N186" s="3">
        <v>1</v>
      </c>
    </row>
    <row r="187" spans="2:14">
      <c r="B187" s="3">
        <v>184</v>
      </c>
      <c r="C187" s="3" t="s">
        <v>7</v>
      </c>
      <c r="D187" s="3" t="s">
        <v>9</v>
      </c>
      <c r="E187" s="3">
        <v>3</v>
      </c>
      <c r="F187" s="3" t="s">
        <v>30</v>
      </c>
      <c r="G187" s="3">
        <v>5</v>
      </c>
      <c r="H187" s="7">
        <v>575.65846799999997</v>
      </c>
      <c r="I187" s="3">
        <v>5</v>
      </c>
      <c r="J187" s="3">
        <v>7</v>
      </c>
      <c r="K187" s="3">
        <v>2</v>
      </c>
      <c r="L187" s="3">
        <v>2</v>
      </c>
      <c r="M187" s="3">
        <v>8</v>
      </c>
      <c r="N187" s="3">
        <v>1</v>
      </c>
    </row>
    <row r="188" spans="2:14">
      <c r="B188" s="3">
        <v>185</v>
      </c>
      <c r="C188" s="3" t="s">
        <v>6</v>
      </c>
      <c r="D188" s="3" t="s">
        <v>9</v>
      </c>
      <c r="E188" s="3">
        <v>2</v>
      </c>
      <c r="F188" s="3" t="s">
        <v>30</v>
      </c>
      <c r="G188" s="3">
        <v>5</v>
      </c>
      <c r="H188" s="7">
        <v>678.72522199999992</v>
      </c>
      <c r="I188" s="3">
        <v>4</v>
      </c>
      <c r="J188" s="3">
        <v>8</v>
      </c>
      <c r="K188" s="3">
        <v>2.9999999999999996</v>
      </c>
      <c r="L188" s="3">
        <v>1</v>
      </c>
      <c r="M188" s="3">
        <v>6</v>
      </c>
      <c r="N188" s="3">
        <v>3.0000000000000004</v>
      </c>
    </row>
    <row r="189" spans="2:14">
      <c r="B189" s="3">
        <v>186</v>
      </c>
      <c r="C189" s="3" t="s">
        <v>6</v>
      </c>
      <c r="D189" s="3" t="s">
        <v>9</v>
      </c>
      <c r="E189" s="3">
        <v>2</v>
      </c>
      <c r="F189" s="3" t="s">
        <v>29</v>
      </c>
      <c r="G189" s="3">
        <v>5</v>
      </c>
      <c r="H189" s="7">
        <v>516.84408999999994</v>
      </c>
      <c r="I189" s="3">
        <v>6</v>
      </c>
      <c r="J189" s="3">
        <v>8</v>
      </c>
      <c r="K189" s="3">
        <v>1</v>
      </c>
      <c r="L189" s="3">
        <v>2</v>
      </c>
      <c r="M189" s="3">
        <v>4</v>
      </c>
      <c r="N189" s="3">
        <v>2.0000000000000004</v>
      </c>
    </row>
    <row r="190" spans="2:14">
      <c r="B190" s="3">
        <v>187</v>
      </c>
      <c r="C190" s="3" t="s">
        <v>5</v>
      </c>
      <c r="D190" s="3" t="s">
        <v>9</v>
      </c>
      <c r="E190" s="3">
        <v>2</v>
      </c>
      <c r="F190" s="3" t="s">
        <v>30</v>
      </c>
      <c r="G190" s="3">
        <v>3.0000000000000004</v>
      </c>
      <c r="H190" s="7">
        <v>397.62949799999996</v>
      </c>
      <c r="I190" s="3">
        <v>9</v>
      </c>
      <c r="J190" s="3">
        <v>7</v>
      </c>
      <c r="K190" s="3">
        <v>2.9999999999999996</v>
      </c>
      <c r="L190" s="3">
        <v>1</v>
      </c>
      <c r="M190" s="3">
        <v>7</v>
      </c>
      <c r="N190" s="3">
        <v>3.0000000000000004</v>
      </c>
    </row>
    <row r="191" spans="2:14">
      <c r="B191" s="3">
        <v>188</v>
      </c>
      <c r="C191" s="3" t="s">
        <v>8</v>
      </c>
      <c r="D191" s="3" t="s">
        <v>9</v>
      </c>
      <c r="E191" s="3">
        <v>3</v>
      </c>
      <c r="F191" s="3" t="s">
        <v>29</v>
      </c>
      <c r="G191" s="3">
        <v>5</v>
      </c>
      <c r="H191" s="7">
        <v>292.85104799999999</v>
      </c>
      <c r="I191" s="3">
        <v>9</v>
      </c>
      <c r="J191" s="3">
        <v>8</v>
      </c>
      <c r="K191" s="3">
        <v>1</v>
      </c>
      <c r="L191" s="3">
        <v>2</v>
      </c>
      <c r="M191" s="3">
        <v>9</v>
      </c>
      <c r="N191" s="3">
        <v>3.0000000000000004</v>
      </c>
    </row>
    <row r="192" spans="2:14">
      <c r="B192" s="3">
        <v>189</v>
      </c>
      <c r="C192" s="3" t="s">
        <v>6</v>
      </c>
      <c r="D192" s="3" t="s">
        <v>9</v>
      </c>
      <c r="E192" s="3">
        <v>3</v>
      </c>
      <c r="F192" s="3" t="s">
        <v>29</v>
      </c>
      <c r="G192" s="3">
        <v>5</v>
      </c>
      <c r="H192" s="7">
        <v>453.13375799999994</v>
      </c>
      <c r="I192" s="3">
        <v>8</v>
      </c>
      <c r="J192" s="3">
        <v>9</v>
      </c>
      <c r="K192" s="3">
        <v>2</v>
      </c>
      <c r="L192" s="3">
        <v>4.0000000000000009</v>
      </c>
      <c r="M192" s="3">
        <v>9</v>
      </c>
      <c r="N192" s="3">
        <v>1</v>
      </c>
    </row>
    <row r="193" spans="2:14">
      <c r="B193" s="3">
        <v>190</v>
      </c>
      <c r="C193" s="3" t="s">
        <v>5</v>
      </c>
      <c r="D193" s="3" t="s">
        <v>9</v>
      </c>
      <c r="E193" s="3">
        <v>2</v>
      </c>
      <c r="F193" s="3" t="s">
        <v>29</v>
      </c>
      <c r="G193" s="3">
        <v>6</v>
      </c>
      <c r="H193" s="7">
        <v>430.0636199999999</v>
      </c>
      <c r="I193" s="3">
        <v>6</v>
      </c>
      <c r="J193" s="3">
        <v>8</v>
      </c>
      <c r="K193" s="3">
        <v>1</v>
      </c>
      <c r="L193" s="3">
        <v>2</v>
      </c>
      <c r="M193" s="3">
        <v>4</v>
      </c>
      <c r="N193" s="3">
        <v>3.0000000000000004</v>
      </c>
    </row>
    <row r="194" spans="2:14">
      <c r="B194" s="3">
        <v>191</v>
      </c>
      <c r="C194" s="3" t="s">
        <v>6</v>
      </c>
      <c r="D194" s="3" t="s">
        <v>9</v>
      </c>
      <c r="E194" s="3">
        <v>1</v>
      </c>
      <c r="F194" s="3" t="s">
        <v>30</v>
      </c>
      <c r="G194" s="3">
        <v>5</v>
      </c>
      <c r="H194" s="7">
        <v>533.44502399999988</v>
      </c>
      <c r="I194" s="3">
        <v>9</v>
      </c>
      <c r="J194" s="3">
        <v>7</v>
      </c>
      <c r="K194" s="3">
        <v>2.9999999999999996</v>
      </c>
      <c r="L194" s="3">
        <v>1</v>
      </c>
      <c r="M194" s="3">
        <v>7</v>
      </c>
      <c r="N194" s="3">
        <v>3.0000000000000004</v>
      </c>
    </row>
    <row r="195" spans="2:14">
      <c r="B195" s="3">
        <v>192</v>
      </c>
      <c r="C195" s="3" t="s">
        <v>6</v>
      </c>
      <c r="D195" s="3" t="s">
        <v>9</v>
      </c>
      <c r="E195" s="3">
        <v>1</v>
      </c>
      <c r="F195" s="3" t="s">
        <v>30</v>
      </c>
      <c r="G195" s="3">
        <v>6</v>
      </c>
      <c r="H195" s="7">
        <v>312.485208</v>
      </c>
      <c r="I195" s="3">
        <v>6</v>
      </c>
      <c r="J195" s="3">
        <v>8</v>
      </c>
      <c r="K195" s="3">
        <v>1</v>
      </c>
      <c r="L195" s="3">
        <v>2</v>
      </c>
      <c r="M195" s="3">
        <v>4</v>
      </c>
      <c r="N195" s="3">
        <v>1</v>
      </c>
    </row>
    <row r="196" spans="2:14">
      <c r="B196" s="3">
        <v>193</v>
      </c>
      <c r="C196" s="3" t="s">
        <v>7</v>
      </c>
      <c r="D196" s="3" t="s">
        <v>9</v>
      </c>
      <c r="E196" s="3">
        <v>3</v>
      </c>
      <c r="F196" s="3" t="s">
        <v>30</v>
      </c>
      <c r="G196" s="3">
        <v>3.0000000000000004</v>
      </c>
      <c r="H196" s="7">
        <v>372.64628799999991</v>
      </c>
      <c r="I196" s="3">
        <v>9</v>
      </c>
      <c r="J196" s="3">
        <v>7</v>
      </c>
      <c r="K196" s="3">
        <v>2.9999999999999996</v>
      </c>
      <c r="L196" s="3">
        <v>1</v>
      </c>
      <c r="M196" s="3">
        <v>7</v>
      </c>
      <c r="N196" s="3">
        <v>3.0000000000000004</v>
      </c>
    </row>
    <row r="197" spans="2:14">
      <c r="B197" s="3">
        <v>194</v>
      </c>
      <c r="C197" s="3" t="s">
        <v>6</v>
      </c>
      <c r="D197" s="3" t="s">
        <v>9</v>
      </c>
      <c r="E197" s="3">
        <v>2</v>
      </c>
      <c r="F197" s="3" t="s">
        <v>30</v>
      </c>
      <c r="G197" s="3">
        <v>5</v>
      </c>
      <c r="H197" s="7">
        <v>52.357759999999999</v>
      </c>
      <c r="I197" s="3">
        <v>9</v>
      </c>
      <c r="J197" s="3">
        <v>8</v>
      </c>
      <c r="K197" s="3">
        <v>1</v>
      </c>
      <c r="L197" s="3">
        <v>2</v>
      </c>
      <c r="M197" s="3">
        <v>9</v>
      </c>
      <c r="N197" s="3">
        <v>2.0000000000000004</v>
      </c>
    </row>
    <row r="198" spans="2:14">
      <c r="B198" s="3">
        <v>195</v>
      </c>
      <c r="C198" s="3" t="s">
        <v>6</v>
      </c>
      <c r="D198" s="3" t="s">
        <v>9</v>
      </c>
      <c r="E198" s="3">
        <v>2</v>
      </c>
      <c r="F198" s="3" t="s">
        <v>29</v>
      </c>
      <c r="G198" s="3">
        <v>5</v>
      </c>
      <c r="H198" s="7">
        <v>575.65846799999997</v>
      </c>
      <c r="I198" s="3">
        <v>8</v>
      </c>
      <c r="J198" s="3">
        <v>9</v>
      </c>
      <c r="K198" s="3">
        <v>2</v>
      </c>
      <c r="L198" s="3">
        <v>4.0000000000000009</v>
      </c>
      <c r="M198" s="3">
        <v>9</v>
      </c>
      <c r="N198" s="3">
        <v>2.0000000000000004</v>
      </c>
    </row>
    <row r="199" spans="2:14">
      <c r="B199" s="3">
        <v>196</v>
      </c>
      <c r="C199" s="3" t="s">
        <v>5</v>
      </c>
      <c r="D199" s="3" t="s">
        <v>9</v>
      </c>
      <c r="E199" s="3">
        <v>2</v>
      </c>
      <c r="F199" s="3" t="s">
        <v>30</v>
      </c>
      <c r="G199" s="3">
        <v>5</v>
      </c>
      <c r="H199" s="7">
        <v>678.72522199999992</v>
      </c>
      <c r="I199" s="3">
        <v>6</v>
      </c>
      <c r="J199" s="3">
        <v>8</v>
      </c>
      <c r="K199" s="3">
        <v>1</v>
      </c>
      <c r="L199" s="3">
        <v>2</v>
      </c>
      <c r="M199" s="3">
        <v>4</v>
      </c>
      <c r="N199" s="3">
        <v>1</v>
      </c>
    </row>
    <row r="200" spans="2:14">
      <c r="B200" s="3">
        <v>197</v>
      </c>
      <c r="C200" s="3" t="s">
        <v>8</v>
      </c>
      <c r="D200" s="3" t="s">
        <v>9</v>
      </c>
      <c r="E200" s="3">
        <v>2</v>
      </c>
      <c r="F200" s="3" t="s">
        <v>29</v>
      </c>
      <c r="G200" s="3">
        <v>3.0000000000000004</v>
      </c>
      <c r="H200" s="7">
        <v>516.84408999999994</v>
      </c>
      <c r="I200" s="3">
        <v>9</v>
      </c>
      <c r="J200" s="3">
        <v>7</v>
      </c>
      <c r="K200" s="3">
        <v>2.9999999999999996</v>
      </c>
      <c r="L200" s="3">
        <v>1</v>
      </c>
      <c r="M200" s="3">
        <v>7</v>
      </c>
      <c r="N200" s="3">
        <v>1</v>
      </c>
    </row>
    <row r="201" spans="2:14">
      <c r="B201" s="3">
        <v>198</v>
      </c>
      <c r="C201" s="3" t="s">
        <v>6</v>
      </c>
      <c r="D201" s="3" t="s">
        <v>9</v>
      </c>
      <c r="E201" s="3">
        <v>2</v>
      </c>
      <c r="F201" s="3" t="s">
        <v>29</v>
      </c>
      <c r="G201" s="3">
        <v>5</v>
      </c>
      <c r="H201" s="7">
        <v>397.62949799999996</v>
      </c>
      <c r="I201" s="3">
        <v>9</v>
      </c>
      <c r="J201" s="3">
        <v>8</v>
      </c>
      <c r="K201" s="3">
        <v>1</v>
      </c>
      <c r="L201" s="3">
        <v>2</v>
      </c>
      <c r="M201" s="3">
        <v>9</v>
      </c>
      <c r="N201" s="3">
        <v>3.0000000000000004</v>
      </c>
    </row>
    <row r="202" spans="2:14">
      <c r="B202" s="3">
        <v>199</v>
      </c>
      <c r="C202" s="3" t="s">
        <v>5</v>
      </c>
      <c r="D202" s="3" t="s">
        <v>9</v>
      </c>
      <c r="E202" s="3">
        <v>2</v>
      </c>
      <c r="F202" s="3" t="s">
        <v>29</v>
      </c>
      <c r="G202" s="3">
        <v>5</v>
      </c>
      <c r="H202" s="7">
        <v>292.85104799999999</v>
      </c>
      <c r="I202" s="3">
        <v>8</v>
      </c>
      <c r="J202" s="3">
        <v>9</v>
      </c>
      <c r="K202" s="3">
        <v>2</v>
      </c>
      <c r="L202" s="3">
        <v>4.0000000000000009</v>
      </c>
      <c r="M202" s="3">
        <v>9</v>
      </c>
      <c r="N202" s="3">
        <v>2.0000000000000004</v>
      </c>
    </row>
    <row r="203" spans="2:14">
      <c r="B203" s="3">
        <v>200</v>
      </c>
      <c r="C203" s="3" t="s">
        <v>6</v>
      </c>
      <c r="D203" s="3" t="s">
        <v>9</v>
      </c>
      <c r="E203" s="3">
        <v>2</v>
      </c>
      <c r="F203" s="3" t="s">
        <v>30</v>
      </c>
      <c r="G203" s="3">
        <v>6</v>
      </c>
      <c r="H203" s="7">
        <v>453.13375799999994</v>
      </c>
      <c r="I203" s="3">
        <v>8</v>
      </c>
      <c r="J203" s="3">
        <v>9</v>
      </c>
      <c r="K203" s="3">
        <v>2</v>
      </c>
      <c r="L203" s="3">
        <v>4.0000000000000009</v>
      </c>
      <c r="M203" s="3">
        <v>9</v>
      </c>
      <c r="N203" s="3">
        <v>3.0000000000000004</v>
      </c>
    </row>
    <row r="204" spans="2:14">
      <c r="B204" s="3">
        <v>201</v>
      </c>
      <c r="C204" s="3" t="s">
        <v>5</v>
      </c>
      <c r="D204" s="3" t="s">
        <v>4</v>
      </c>
      <c r="E204" s="3">
        <v>2</v>
      </c>
      <c r="F204" s="3" t="s">
        <v>29</v>
      </c>
      <c r="G204" s="3">
        <v>1</v>
      </c>
      <c r="H204" s="7">
        <v>416.83573399999995</v>
      </c>
      <c r="I204" s="3">
        <v>3</v>
      </c>
      <c r="J204" s="3">
        <v>3.0000000000000009</v>
      </c>
      <c r="K204" s="3">
        <v>5.9999999999999991</v>
      </c>
      <c r="L204" s="3">
        <v>5</v>
      </c>
      <c r="M204" s="3">
        <v>7</v>
      </c>
      <c r="N204" s="3">
        <v>6</v>
      </c>
    </row>
    <row r="205" spans="2:14">
      <c r="B205" s="3">
        <v>202</v>
      </c>
      <c r="C205" s="3" t="s">
        <v>6</v>
      </c>
      <c r="D205" s="3" t="s">
        <v>4</v>
      </c>
      <c r="E205" s="3">
        <v>2</v>
      </c>
      <c r="F205" s="3" t="s">
        <v>30</v>
      </c>
      <c r="G205" s="3">
        <v>2</v>
      </c>
      <c r="H205" s="7">
        <v>147.21844199999998</v>
      </c>
      <c r="I205" s="3">
        <v>1</v>
      </c>
      <c r="J205" s="3">
        <v>6.0000000000000009</v>
      </c>
      <c r="K205" s="3">
        <v>9</v>
      </c>
      <c r="L205" s="3">
        <v>9.0000000000000018</v>
      </c>
      <c r="M205" s="3">
        <v>9</v>
      </c>
      <c r="N205" s="3">
        <v>4</v>
      </c>
    </row>
    <row r="206" spans="2:14">
      <c r="B206" s="3">
        <v>203</v>
      </c>
      <c r="C206" s="3" t="s">
        <v>6</v>
      </c>
      <c r="D206" s="3" t="s">
        <v>4</v>
      </c>
      <c r="E206" s="3">
        <v>2</v>
      </c>
      <c r="F206" s="3" t="s">
        <v>29</v>
      </c>
      <c r="G206" s="3">
        <v>2</v>
      </c>
      <c r="H206" s="7">
        <v>230.46224599999999</v>
      </c>
      <c r="I206" s="3">
        <v>1</v>
      </c>
      <c r="J206" s="3">
        <v>2.0000000000000004</v>
      </c>
      <c r="K206" s="3">
        <v>9</v>
      </c>
      <c r="L206" s="3">
        <v>9.0000000000000018</v>
      </c>
      <c r="M206" s="3">
        <v>5</v>
      </c>
      <c r="N206" s="3">
        <v>7.0000000000000009</v>
      </c>
    </row>
    <row r="207" spans="2:14">
      <c r="B207" s="3">
        <v>204</v>
      </c>
      <c r="C207" s="3" t="s">
        <v>5</v>
      </c>
      <c r="D207" s="3" t="s">
        <v>4</v>
      </c>
      <c r="E207" s="3">
        <v>2</v>
      </c>
      <c r="F207" s="3" t="s">
        <v>29</v>
      </c>
      <c r="G207" s="3">
        <v>2</v>
      </c>
      <c r="H207" s="7">
        <v>578.465146</v>
      </c>
      <c r="I207" s="3">
        <v>2</v>
      </c>
      <c r="J207" s="3">
        <v>4</v>
      </c>
      <c r="K207" s="3">
        <v>7</v>
      </c>
      <c r="L207" s="3">
        <v>6.0000000000000009</v>
      </c>
      <c r="M207" s="3">
        <v>7</v>
      </c>
      <c r="N207" s="3">
        <v>8</v>
      </c>
    </row>
    <row r="208" spans="2:14">
      <c r="B208" s="3">
        <v>205</v>
      </c>
      <c r="C208" s="3" t="s">
        <v>5</v>
      </c>
      <c r="D208" s="3" t="s">
        <v>4</v>
      </c>
      <c r="E208" s="3">
        <v>2</v>
      </c>
      <c r="F208" s="3" t="s">
        <v>29</v>
      </c>
      <c r="G208" s="3">
        <v>2</v>
      </c>
      <c r="H208" s="7">
        <v>325.864126</v>
      </c>
      <c r="I208" s="3">
        <v>2</v>
      </c>
      <c r="J208" s="3">
        <v>7</v>
      </c>
      <c r="K208" s="3">
        <v>9</v>
      </c>
      <c r="L208" s="3">
        <v>5</v>
      </c>
      <c r="M208" s="3">
        <v>8</v>
      </c>
      <c r="N208" s="3">
        <v>8</v>
      </c>
    </row>
    <row r="209" spans="2:14">
      <c r="B209" s="3">
        <v>206</v>
      </c>
      <c r="C209" s="3" t="s">
        <v>5</v>
      </c>
      <c r="D209" s="3" t="s">
        <v>4</v>
      </c>
      <c r="E209" s="3">
        <v>2</v>
      </c>
      <c r="F209" s="3" t="s">
        <v>30</v>
      </c>
      <c r="G209" s="3">
        <v>1</v>
      </c>
      <c r="H209" s="7">
        <v>467.20490599999994</v>
      </c>
      <c r="I209" s="3">
        <v>2</v>
      </c>
      <c r="J209" s="3">
        <v>7</v>
      </c>
      <c r="K209" s="3">
        <v>9</v>
      </c>
      <c r="L209" s="3">
        <v>6.0000000000000009</v>
      </c>
      <c r="M209" s="3">
        <v>7</v>
      </c>
      <c r="N209" s="3">
        <v>9</v>
      </c>
    </row>
    <row r="210" spans="2:14">
      <c r="B210" s="3">
        <v>207</v>
      </c>
      <c r="C210" s="3" t="s">
        <v>5</v>
      </c>
      <c r="D210" s="3" t="s">
        <v>4</v>
      </c>
      <c r="E210" s="3">
        <v>3</v>
      </c>
      <c r="F210" s="3" t="s">
        <v>29</v>
      </c>
      <c r="G210" s="3">
        <v>3.0000000000000004</v>
      </c>
      <c r="H210" s="7">
        <v>368.29153200000002</v>
      </c>
      <c r="I210" s="3">
        <v>3</v>
      </c>
      <c r="J210" s="3">
        <v>2.0000000000000004</v>
      </c>
      <c r="K210" s="3">
        <v>9</v>
      </c>
      <c r="L210" s="3">
        <v>3.0000000000000004</v>
      </c>
      <c r="M210" s="3">
        <v>8</v>
      </c>
      <c r="N210" s="3">
        <v>9</v>
      </c>
    </row>
    <row r="211" spans="2:14">
      <c r="B211" s="3">
        <v>208</v>
      </c>
      <c r="C211" s="3" t="s">
        <v>7</v>
      </c>
      <c r="D211" s="3" t="s">
        <v>4</v>
      </c>
      <c r="E211" s="3">
        <v>2</v>
      </c>
      <c r="F211" s="3" t="s">
        <v>29</v>
      </c>
      <c r="G211" s="3">
        <v>5</v>
      </c>
      <c r="H211" s="7">
        <v>172.27716799999996</v>
      </c>
      <c r="I211" s="3">
        <v>6</v>
      </c>
      <c r="J211" s="3">
        <v>2.0000000000000004</v>
      </c>
      <c r="K211" s="3">
        <v>5.9999999999999991</v>
      </c>
      <c r="L211" s="3">
        <v>5</v>
      </c>
      <c r="M211" s="3">
        <v>9</v>
      </c>
      <c r="N211" s="3">
        <v>8</v>
      </c>
    </row>
    <row r="212" spans="2:14">
      <c r="B212" s="3">
        <v>209</v>
      </c>
      <c r="C212" s="3" t="s">
        <v>6</v>
      </c>
      <c r="D212" s="3" t="s">
        <v>4</v>
      </c>
      <c r="E212" s="3">
        <v>3</v>
      </c>
      <c r="F212" s="3" t="s">
        <v>30</v>
      </c>
      <c r="G212" s="3">
        <v>3.0000000000000004</v>
      </c>
      <c r="H212" s="7">
        <v>538.89476200000001</v>
      </c>
      <c r="I212" s="3">
        <v>4</v>
      </c>
      <c r="J212" s="3">
        <v>4</v>
      </c>
      <c r="K212" s="3">
        <v>5</v>
      </c>
      <c r="L212" s="3">
        <v>6.0000000000000009</v>
      </c>
      <c r="M212" s="3">
        <v>9</v>
      </c>
      <c r="N212" s="3">
        <v>8</v>
      </c>
    </row>
    <row r="213" spans="2:14">
      <c r="B213" s="3">
        <v>210</v>
      </c>
      <c r="C213" s="3" t="s">
        <v>6</v>
      </c>
      <c r="D213" s="3" t="s">
        <v>4</v>
      </c>
      <c r="E213" s="3">
        <v>2</v>
      </c>
      <c r="F213" s="3" t="s">
        <v>30</v>
      </c>
      <c r="G213" s="3">
        <v>1</v>
      </c>
      <c r="H213" s="7">
        <v>288.57180799999998</v>
      </c>
      <c r="I213" s="3">
        <v>6</v>
      </c>
      <c r="J213" s="3">
        <v>5</v>
      </c>
      <c r="K213" s="3">
        <v>8</v>
      </c>
      <c r="L213" s="3">
        <v>5</v>
      </c>
      <c r="M213" s="3">
        <v>3</v>
      </c>
      <c r="N213" s="3">
        <v>8</v>
      </c>
    </row>
    <row r="214" spans="2:14">
      <c r="B214" s="3">
        <v>211</v>
      </c>
      <c r="C214" s="3" t="s">
        <v>6</v>
      </c>
      <c r="D214" s="3" t="s">
        <v>4</v>
      </c>
      <c r="E214" s="3">
        <v>3</v>
      </c>
      <c r="F214" s="3" t="s">
        <v>30</v>
      </c>
      <c r="G214" s="3">
        <v>6</v>
      </c>
      <c r="H214" s="7">
        <v>290.57298199999997</v>
      </c>
      <c r="I214" s="3">
        <v>5</v>
      </c>
      <c r="J214" s="3">
        <v>3.0000000000000009</v>
      </c>
      <c r="K214" s="3">
        <v>9</v>
      </c>
      <c r="L214" s="3">
        <v>5</v>
      </c>
      <c r="M214" s="3">
        <v>6</v>
      </c>
      <c r="N214" s="3">
        <v>9</v>
      </c>
    </row>
    <row r="215" spans="2:14">
      <c r="B215" s="3">
        <v>212</v>
      </c>
      <c r="C215" s="3" t="s">
        <v>5</v>
      </c>
      <c r="D215" s="3" t="s">
        <v>4</v>
      </c>
      <c r="E215" s="3">
        <v>2</v>
      </c>
      <c r="F215" s="3" t="s">
        <v>30</v>
      </c>
      <c r="G215" s="3">
        <v>6</v>
      </c>
      <c r="H215" s="7">
        <v>201.42634399999997</v>
      </c>
      <c r="I215" s="3">
        <v>3</v>
      </c>
      <c r="J215" s="3">
        <v>6.0000000000000009</v>
      </c>
      <c r="K215" s="3">
        <v>5</v>
      </c>
      <c r="L215" s="3">
        <v>7</v>
      </c>
      <c r="M215" s="3">
        <v>7</v>
      </c>
      <c r="N215" s="3">
        <v>6</v>
      </c>
    </row>
    <row r="216" spans="2:14">
      <c r="B216" s="3">
        <v>213</v>
      </c>
      <c r="C216" s="3" t="s">
        <v>6</v>
      </c>
      <c r="D216" s="3" t="s">
        <v>4</v>
      </c>
      <c r="E216" s="3">
        <v>2</v>
      </c>
      <c r="F216" s="3" t="s">
        <v>30</v>
      </c>
      <c r="G216" s="3">
        <v>2</v>
      </c>
      <c r="H216" s="7">
        <v>556.41447399999993</v>
      </c>
      <c r="I216" s="3">
        <v>2</v>
      </c>
      <c r="J216" s="3">
        <v>4</v>
      </c>
      <c r="K216" s="3">
        <v>8</v>
      </c>
      <c r="L216" s="3">
        <v>6.0000000000000009</v>
      </c>
      <c r="M216" s="3">
        <v>8</v>
      </c>
      <c r="N216" s="3">
        <v>7.0000000000000009</v>
      </c>
    </row>
    <row r="217" spans="2:14">
      <c r="B217" s="3">
        <v>214</v>
      </c>
      <c r="C217" s="3" t="s">
        <v>6</v>
      </c>
      <c r="D217" s="3" t="s">
        <v>4</v>
      </c>
      <c r="E217" s="3">
        <v>2</v>
      </c>
      <c r="F217" s="3" t="s">
        <v>30</v>
      </c>
      <c r="G217" s="3">
        <v>6</v>
      </c>
      <c r="H217" s="7">
        <v>370.98493599999995</v>
      </c>
      <c r="I217" s="3">
        <v>4</v>
      </c>
      <c r="J217" s="3">
        <v>4</v>
      </c>
      <c r="K217" s="3">
        <v>7</v>
      </c>
      <c r="L217" s="3">
        <v>7</v>
      </c>
      <c r="M217" s="3">
        <v>5</v>
      </c>
      <c r="N217" s="3">
        <v>8</v>
      </c>
    </row>
    <row r="218" spans="2:14">
      <c r="B218" s="3">
        <v>215</v>
      </c>
      <c r="C218" s="3" t="s">
        <v>6</v>
      </c>
      <c r="D218" s="3" t="s">
        <v>4</v>
      </c>
      <c r="E218" s="3">
        <v>3</v>
      </c>
      <c r="F218" s="3" t="s">
        <v>29</v>
      </c>
      <c r="G218" s="3">
        <v>2</v>
      </c>
      <c r="H218" s="7">
        <v>536.21394399999997</v>
      </c>
      <c r="I218" s="3">
        <v>3</v>
      </c>
      <c r="J218" s="3">
        <v>4</v>
      </c>
      <c r="K218" s="3">
        <v>9</v>
      </c>
      <c r="L218" s="3">
        <v>5</v>
      </c>
      <c r="M218" s="3">
        <v>6</v>
      </c>
      <c r="N218" s="3">
        <v>6</v>
      </c>
    </row>
    <row r="219" spans="2:14">
      <c r="B219" s="3">
        <v>216</v>
      </c>
      <c r="C219" s="3" t="s">
        <v>7</v>
      </c>
      <c r="D219" s="3" t="s">
        <v>4</v>
      </c>
      <c r="E219" s="3">
        <v>3</v>
      </c>
      <c r="F219" s="3" t="s">
        <v>29</v>
      </c>
      <c r="G219" s="3">
        <v>1</v>
      </c>
      <c r="H219" s="7">
        <v>488.05990799999995</v>
      </c>
      <c r="I219" s="3">
        <v>8</v>
      </c>
      <c r="J219" s="3">
        <v>2.0000000000000004</v>
      </c>
      <c r="K219" s="3">
        <v>9</v>
      </c>
      <c r="L219" s="3">
        <v>7</v>
      </c>
      <c r="M219" s="3">
        <v>5</v>
      </c>
      <c r="N219" s="3">
        <v>8</v>
      </c>
    </row>
    <row r="220" spans="2:14">
      <c r="B220" s="3">
        <v>217</v>
      </c>
      <c r="C220" s="3" t="s">
        <v>8</v>
      </c>
      <c r="D220" s="3" t="s">
        <v>4</v>
      </c>
      <c r="E220" s="3">
        <v>2</v>
      </c>
      <c r="F220" s="3" t="s">
        <v>30</v>
      </c>
      <c r="G220" s="3">
        <v>4</v>
      </c>
      <c r="H220" s="7">
        <v>305.86497199999997</v>
      </c>
      <c r="I220" s="3">
        <v>8</v>
      </c>
      <c r="J220" s="3">
        <v>2.0000000000000004</v>
      </c>
      <c r="K220" s="3">
        <v>8</v>
      </c>
      <c r="L220" s="3">
        <v>7</v>
      </c>
      <c r="M220" s="3">
        <v>9</v>
      </c>
      <c r="N220" s="3">
        <v>6</v>
      </c>
    </row>
    <row r="221" spans="2:14">
      <c r="B221" s="3">
        <v>218</v>
      </c>
      <c r="C221" s="3" t="s">
        <v>6</v>
      </c>
      <c r="D221" s="3" t="s">
        <v>4</v>
      </c>
      <c r="E221" s="3">
        <v>1</v>
      </c>
      <c r="F221" s="3" t="s">
        <v>30</v>
      </c>
      <c r="G221" s="3">
        <v>1</v>
      </c>
      <c r="H221" s="7">
        <v>311.73004799999995</v>
      </c>
      <c r="I221" s="3">
        <v>9</v>
      </c>
      <c r="J221" s="3">
        <v>5</v>
      </c>
      <c r="K221" s="3">
        <v>2.9999999999999996</v>
      </c>
      <c r="L221" s="3">
        <v>9.0000000000000018</v>
      </c>
      <c r="M221" s="3">
        <v>1</v>
      </c>
      <c r="N221" s="3">
        <v>6</v>
      </c>
    </row>
    <row r="222" spans="2:14">
      <c r="B222" s="3">
        <v>219</v>
      </c>
      <c r="C222" s="3" t="s">
        <v>5</v>
      </c>
      <c r="D222" s="3" t="s">
        <v>4</v>
      </c>
      <c r="E222" s="3">
        <v>1</v>
      </c>
      <c r="F222" s="3" t="s">
        <v>30</v>
      </c>
      <c r="G222" s="3">
        <v>1</v>
      </c>
      <c r="H222" s="7">
        <v>409.258962</v>
      </c>
      <c r="I222" s="3">
        <v>10</v>
      </c>
      <c r="J222" s="3">
        <v>5</v>
      </c>
      <c r="K222" s="3">
        <v>10</v>
      </c>
      <c r="L222" s="3">
        <v>8</v>
      </c>
      <c r="M222" s="3">
        <v>6</v>
      </c>
      <c r="N222" s="3">
        <v>9</v>
      </c>
    </row>
    <row r="223" spans="2:14">
      <c r="B223" s="3">
        <v>220</v>
      </c>
      <c r="C223" s="3" t="s">
        <v>5</v>
      </c>
      <c r="D223" s="3" t="s">
        <v>4</v>
      </c>
      <c r="E223" s="3">
        <v>3</v>
      </c>
      <c r="F223" s="3" t="s">
        <v>29</v>
      </c>
      <c r="G223" s="3">
        <v>2</v>
      </c>
      <c r="H223" s="7">
        <v>478.58264999999994</v>
      </c>
      <c r="I223" s="3">
        <v>8</v>
      </c>
      <c r="J223" s="3">
        <v>4</v>
      </c>
      <c r="K223" s="3">
        <v>8</v>
      </c>
      <c r="L223" s="3">
        <v>5</v>
      </c>
      <c r="M223" s="3">
        <v>2</v>
      </c>
      <c r="N223" s="3">
        <v>9</v>
      </c>
    </row>
    <row r="224" spans="2:14">
      <c r="B224" s="3">
        <v>221</v>
      </c>
      <c r="C224" s="3" t="s">
        <v>8</v>
      </c>
      <c r="D224" s="3" t="s">
        <v>4</v>
      </c>
      <c r="E224" s="3">
        <v>2</v>
      </c>
      <c r="F224" s="3" t="s">
        <v>29</v>
      </c>
      <c r="G224" s="3">
        <v>3.0000000000000004</v>
      </c>
      <c r="H224" s="7">
        <v>441.16447199999993</v>
      </c>
      <c r="I224" s="3">
        <v>4</v>
      </c>
      <c r="J224" s="3">
        <v>8</v>
      </c>
      <c r="K224" s="3">
        <v>8</v>
      </c>
      <c r="L224" s="3">
        <v>7</v>
      </c>
      <c r="M224" s="3">
        <v>2</v>
      </c>
      <c r="N224" s="3">
        <v>9</v>
      </c>
    </row>
    <row r="225" spans="2:14">
      <c r="B225" s="3">
        <v>222</v>
      </c>
      <c r="C225" s="3" t="s">
        <v>6</v>
      </c>
      <c r="D225" s="3" t="s">
        <v>4</v>
      </c>
      <c r="E225" s="3">
        <v>2</v>
      </c>
      <c r="F225" s="3" t="s">
        <v>30</v>
      </c>
      <c r="G225" s="3">
        <v>3.0000000000000004</v>
      </c>
      <c r="H225" s="7">
        <v>207.19073199999997</v>
      </c>
      <c r="I225" s="3">
        <v>8</v>
      </c>
      <c r="J225" s="3">
        <v>5</v>
      </c>
      <c r="K225" s="3">
        <v>9</v>
      </c>
      <c r="L225" s="3">
        <v>8</v>
      </c>
      <c r="M225" s="3">
        <v>1</v>
      </c>
      <c r="N225" s="3">
        <v>7.0000000000000009</v>
      </c>
    </row>
    <row r="226" spans="2:14">
      <c r="B226" s="3">
        <v>223</v>
      </c>
      <c r="C226" s="3" t="s">
        <v>8</v>
      </c>
      <c r="D226" s="3" t="s">
        <v>4</v>
      </c>
      <c r="E226" s="3">
        <v>2</v>
      </c>
      <c r="F226" s="3" t="s">
        <v>30</v>
      </c>
      <c r="G226" s="3">
        <v>6</v>
      </c>
      <c r="H226" s="7">
        <v>207.69417200000001</v>
      </c>
      <c r="I226" s="3">
        <v>9</v>
      </c>
      <c r="J226" s="3">
        <v>3.0000000000000009</v>
      </c>
      <c r="K226" s="3">
        <v>8</v>
      </c>
      <c r="L226" s="3">
        <v>8</v>
      </c>
      <c r="M226" s="3">
        <v>2</v>
      </c>
      <c r="N226" s="3">
        <v>8</v>
      </c>
    </row>
    <row r="227" spans="2:14">
      <c r="B227" s="3">
        <v>224</v>
      </c>
      <c r="C227" s="3" t="s">
        <v>7</v>
      </c>
      <c r="D227" s="3" t="s">
        <v>4</v>
      </c>
      <c r="E227" s="3">
        <v>2</v>
      </c>
      <c r="F227" s="3" t="s">
        <v>30</v>
      </c>
      <c r="G227" s="3">
        <v>1</v>
      </c>
      <c r="H227" s="7">
        <v>330.64680599999997</v>
      </c>
      <c r="I227" s="3">
        <v>3</v>
      </c>
      <c r="J227" s="3">
        <v>7</v>
      </c>
      <c r="K227" s="3">
        <v>8</v>
      </c>
      <c r="L227" s="3">
        <v>9.0000000000000018</v>
      </c>
      <c r="M227" s="3">
        <v>1</v>
      </c>
      <c r="N227" s="3">
        <v>5</v>
      </c>
    </row>
    <row r="228" spans="2:14">
      <c r="B228" s="3">
        <v>225</v>
      </c>
      <c r="C228" s="3" t="s">
        <v>7</v>
      </c>
      <c r="D228" s="3" t="s">
        <v>4</v>
      </c>
      <c r="E228" s="3">
        <v>2</v>
      </c>
      <c r="F228" s="3" t="s">
        <v>30</v>
      </c>
      <c r="G228" s="3">
        <v>2</v>
      </c>
      <c r="H228" s="7">
        <v>318.03563400000002</v>
      </c>
      <c r="I228" s="3">
        <v>3</v>
      </c>
      <c r="J228" s="3">
        <v>9</v>
      </c>
      <c r="K228" s="3">
        <v>5.9999999999999991</v>
      </c>
      <c r="L228" s="3">
        <v>5</v>
      </c>
      <c r="M228" s="3">
        <v>1</v>
      </c>
      <c r="N228" s="3">
        <v>9</v>
      </c>
    </row>
    <row r="229" spans="2:14">
      <c r="B229" s="3">
        <v>226</v>
      </c>
      <c r="C229" s="3" t="s">
        <v>7</v>
      </c>
      <c r="D229" s="3" t="s">
        <v>4</v>
      </c>
      <c r="E229" s="3">
        <v>2</v>
      </c>
      <c r="F229" s="3" t="s">
        <v>29</v>
      </c>
      <c r="G229" s="3">
        <v>4</v>
      </c>
      <c r="H229" s="7">
        <v>459.3386559999999</v>
      </c>
      <c r="I229" s="3">
        <v>2</v>
      </c>
      <c r="J229" s="3">
        <v>6.0000000000000009</v>
      </c>
      <c r="K229" s="3">
        <v>2.9999999999999996</v>
      </c>
      <c r="L229" s="3">
        <v>6.0000000000000009</v>
      </c>
      <c r="M229" s="3">
        <v>4</v>
      </c>
      <c r="N229" s="3">
        <v>9</v>
      </c>
    </row>
    <row r="230" spans="2:14">
      <c r="B230" s="3">
        <v>227</v>
      </c>
      <c r="C230" s="3" t="s">
        <v>5</v>
      </c>
      <c r="D230" s="3" t="s">
        <v>4</v>
      </c>
      <c r="E230" s="3">
        <v>2</v>
      </c>
      <c r="F230" s="3" t="s">
        <v>30</v>
      </c>
      <c r="G230" s="3">
        <v>2</v>
      </c>
      <c r="H230" s="7">
        <v>284.92186799999996</v>
      </c>
      <c r="I230" s="3">
        <v>1</v>
      </c>
      <c r="J230" s="3">
        <v>5</v>
      </c>
      <c r="K230" s="3">
        <v>1</v>
      </c>
      <c r="L230" s="3">
        <v>6.0000000000000009</v>
      </c>
      <c r="M230" s="3">
        <v>1</v>
      </c>
      <c r="N230" s="3">
        <v>5</v>
      </c>
    </row>
    <row r="231" spans="2:14">
      <c r="B231" s="3">
        <v>228</v>
      </c>
      <c r="C231" s="3" t="s">
        <v>7</v>
      </c>
      <c r="D231" s="3" t="s">
        <v>4</v>
      </c>
      <c r="E231" s="3">
        <v>2</v>
      </c>
      <c r="F231" s="3" t="s">
        <v>30</v>
      </c>
      <c r="G231" s="3">
        <v>3.0000000000000004</v>
      </c>
      <c r="H231" s="7">
        <v>447.01696199999992</v>
      </c>
      <c r="I231" s="3">
        <v>3</v>
      </c>
      <c r="J231" s="3">
        <v>1.0000000000000004</v>
      </c>
      <c r="K231" s="3">
        <v>5</v>
      </c>
      <c r="L231" s="3">
        <v>8</v>
      </c>
      <c r="M231" s="3">
        <v>2</v>
      </c>
      <c r="N231" s="3">
        <v>9</v>
      </c>
    </row>
    <row r="232" spans="2:14">
      <c r="B232" s="3">
        <v>229</v>
      </c>
      <c r="C232" s="3" t="s">
        <v>6</v>
      </c>
      <c r="D232" s="3" t="s">
        <v>4</v>
      </c>
      <c r="E232" s="3">
        <v>2</v>
      </c>
      <c r="F232" s="3" t="s">
        <v>29</v>
      </c>
      <c r="G232" s="3">
        <v>5</v>
      </c>
      <c r="H232" s="7">
        <v>494.26480599999991</v>
      </c>
      <c r="I232" s="3">
        <v>4</v>
      </c>
      <c r="J232" s="3">
        <v>5</v>
      </c>
      <c r="K232" s="3">
        <v>3.9999999999999996</v>
      </c>
      <c r="L232" s="3">
        <v>6.0000000000000009</v>
      </c>
      <c r="M232" s="3">
        <v>3</v>
      </c>
      <c r="N232" s="3">
        <v>5</v>
      </c>
    </row>
    <row r="233" spans="2:14">
      <c r="B233" s="3">
        <v>230</v>
      </c>
      <c r="C233" s="3" t="s">
        <v>8</v>
      </c>
      <c r="D233" s="3" t="s">
        <v>4</v>
      </c>
      <c r="E233" s="3">
        <v>2</v>
      </c>
      <c r="F233" s="3" t="s">
        <v>29</v>
      </c>
      <c r="G233" s="3">
        <v>1</v>
      </c>
      <c r="H233" s="7">
        <v>339.64579600000002</v>
      </c>
      <c r="I233" s="3">
        <v>4</v>
      </c>
      <c r="J233" s="3">
        <v>3.0000000000000009</v>
      </c>
      <c r="K233" s="3">
        <v>3.9999999999999996</v>
      </c>
      <c r="L233" s="3">
        <v>6.0000000000000009</v>
      </c>
      <c r="M233" s="3">
        <v>1</v>
      </c>
      <c r="N233" s="3">
        <v>4</v>
      </c>
    </row>
    <row r="234" spans="2:14">
      <c r="B234" s="3">
        <v>231</v>
      </c>
      <c r="C234" s="3" t="s">
        <v>8</v>
      </c>
      <c r="D234" s="3" t="s">
        <v>4</v>
      </c>
      <c r="E234" s="3">
        <v>2</v>
      </c>
      <c r="F234" s="3" t="s">
        <v>30</v>
      </c>
      <c r="G234" s="3">
        <v>1</v>
      </c>
      <c r="H234" s="7">
        <v>290.22057399999994</v>
      </c>
      <c r="I234" s="3">
        <v>1</v>
      </c>
      <c r="J234" s="3">
        <v>2.0000000000000004</v>
      </c>
      <c r="K234" s="3">
        <v>5.9999999999999991</v>
      </c>
      <c r="L234" s="3">
        <v>8</v>
      </c>
      <c r="M234" s="3">
        <v>1</v>
      </c>
      <c r="N234" s="3">
        <v>9</v>
      </c>
    </row>
    <row r="235" spans="2:14">
      <c r="B235" s="3">
        <v>232</v>
      </c>
      <c r="C235" s="3" t="s">
        <v>8</v>
      </c>
      <c r="D235" s="3" t="s">
        <v>4</v>
      </c>
      <c r="E235" s="3">
        <v>2</v>
      </c>
      <c r="F235" s="3" t="s">
        <v>30</v>
      </c>
      <c r="G235" s="3">
        <v>1</v>
      </c>
      <c r="H235" s="7">
        <v>570.00735399999985</v>
      </c>
      <c r="I235" s="3">
        <v>4</v>
      </c>
      <c r="J235" s="3">
        <v>4</v>
      </c>
      <c r="K235" s="3">
        <v>7</v>
      </c>
      <c r="L235" s="3">
        <v>7</v>
      </c>
      <c r="M235" s="3">
        <v>2</v>
      </c>
      <c r="N235" s="3">
        <v>8</v>
      </c>
    </row>
    <row r="236" spans="2:14">
      <c r="B236" s="3">
        <v>233</v>
      </c>
      <c r="C236" s="3" t="s">
        <v>8</v>
      </c>
      <c r="D236" s="3" t="s">
        <v>4</v>
      </c>
      <c r="E236" s="3">
        <v>2</v>
      </c>
      <c r="F236" s="3" t="s">
        <v>29</v>
      </c>
      <c r="G236" s="3">
        <v>6</v>
      </c>
      <c r="H236" s="7">
        <v>299.23214999999999</v>
      </c>
      <c r="I236" s="3">
        <v>4</v>
      </c>
      <c r="J236" s="3">
        <v>1.0000000000000004</v>
      </c>
      <c r="K236" s="3">
        <v>5.9999999999999991</v>
      </c>
      <c r="L236" s="3">
        <v>8</v>
      </c>
      <c r="M236" s="3">
        <v>1</v>
      </c>
      <c r="N236" s="3">
        <v>7.0000000000000009</v>
      </c>
    </row>
    <row r="237" spans="2:14">
      <c r="B237" s="3">
        <v>234</v>
      </c>
      <c r="C237" s="3" t="s">
        <v>7</v>
      </c>
      <c r="D237" s="3" t="s">
        <v>4</v>
      </c>
      <c r="E237" s="3">
        <v>2</v>
      </c>
      <c r="F237" s="3" t="s">
        <v>30</v>
      </c>
      <c r="G237" s="3">
        <v>1</v>
      </c>
      <c r="H237" s="7">
        <v>437.47677399999992</v>
      </c>
      <c r="I237" s="3">
        <v>3</v>
      </c>
      <c r="J237" s="3">
        <v>3.0000000000000009</v>
      </c>
      <c r="K237" s="3">
        <v>5.9999999999999991</v>
      </c>
      <c r="L237" s="3">
        <v>5</v>
      </c>
      <c r="M237" s="3">
        <v>1</v>
      </c>
      <c r="N237" s="3">
        <v>8</v>
      </c>
    </row>
    <row r="238" spans="2:14">
      <c r="B238" s="3">
        <v>235</v>
      </c>
      <c r="C238" s="3" t="s">
        <v>7</v>
      </c>
      <c r="D238" s="3" t="s">
        <v>4</v>
      </c>
      <c r="E238" s="3">
        <v>2</v>
      </c>
      <c r="F238" s="3" t="s">
        <v>30</v>
      </c>
      <c r="G238" s="3">
        <v>1</v>
      </c>
      <c r="H238" s="7">
        <v>94.445344000000006</v>
      </c>
      <c r="I238" s="3">
        <v>4</v>
      </c>
      <c r="J238" s="3">
        <v>4</v>
      </c>
      <c r="K238" s="3">
        <v>8</v>
      </c>
      <c r="L238" s="3">
        <v>9.0000000000000018</v>
      </c>
      <c r="M238" s="3">
        <v>9</v>
      </c>
      <c r="N238" s="3">
        <v>5</v>
      </c>
    </row>
    <row r="239" spans="2:14">
      <c r="B239" s="3">
        <v>236</v>
      </c>
      <c r="C239" s="3" t="s">
        <v>5</v>
      </c>
      <c r="D239" s="3" t="s">
        <v>4</v>
      </c>
      <c r="E239" s="3">
        <v>2</v>
      </c>
      <c r="F239" s="3" t="s">
        <v>30</v>
      </c>
      <c r="G239" s="3">
        <v>1</v>
      </c>
      <c r="H239" s="7">
        <v>368.65652600000004</v>
      </c>
      <c r="I239" s="3">
        <v>7</v>
      </c>
      <c r="J239" s="3">
        <v>5</v>
      </c>
      <c r="K239" s="3">
        <v>8</v>
      </c>
      <c r="L239" s="3">
        <v>9.0000000000000018</v>
      </c>
      <c r="M239" s="3">
        <v>7</v>
      </c>
      <c r="N239" s="3">
        <v>3.0000000000000004</v>
      </c>
    </row>
    <row r="240" spans="2:14">
      <c r="B240" s="3">
        <v>237</v>
      </c>
      <c r="C240" s="3" t="s">
        <v>6</v>
      </c>
      <c r="D240" s="3" t="s">
        <v>4</v>
      </c>
      <c r="E240" s="3">
        <v>2</v>
      </c>
      <c r="F240" s="3" t="s">
        <v>29</v>
      </c>
      <c r="G240" s="3">
        <v>3.0000000000000004</v>
      </c>
      <c r="H240" s="7">
        <v>250.57467399999999</v>
      </c>
      <c r="I240" s="3">
        <v>3</v>
      </c>
      <c r="J240" s="3">
        <v>3.0000000000000009</v>
      </c>
      <c r="K240" s="3">
        <v>9</v>
      </c>
      <c r="L240" s="3">
        <v>8</v>
      </c>
      <c r="M240" s="3">
        <v>5</v>
      </c>
      <c r="N240" s="3">
        <v>4</v>
      </c>
    </row>
    <row r="241" spans="2:14">
      <c r="B241" s="3">
        <v>238</v>
      </c>
      <c r="C241" s="3" t="s">
        <v>8</v>
      </c>
      <c r="D241" s="3" t="s">
        <v>4</v>
      </c>
      <c r="E241" s="3">
        <v>2</v>
      </c>
      <c r="F241" s="3" t="s">
        <v>29</v>
      </c>
      <c r="G241" s="3">
        <v>1</v>
      </c>
      <c r="H241" s="7">
        <v>221.55135799999996</v>
      </c>
      <c r="I241" s="3">
        <v>1</v>
      </c>
      <c r="J241" s="3">
        <v>4</v>
      </c>
      <c r="K241" s="3">
        <v>9</v>
      </c>
      <c r="L241" s="3">
        <v>9.0000000000000018</v>
      </c>
      <c r="M241" s="3">
        <v>4</v>
      </c>
      <c r="N241" s="3">
        <v>3.0000000000000004</v>
      </c>
    </row>
    <row r="242" spans="2:14">
      <c r="B242" s="3">
        <v>239</v>
      </c>
      <c r="C242" s="3" t="s">
        <v>5</v>
      </c>
      <c r="D242" s="3" t="s">
        <v>4</v>
      </c>
      <c r="E242" s="3">
        <v>2</v>
      </c>
      <c r="F242" s="3" t="s">
        <v>30</v>
      </c>
      <c r="G242" s="3">
        <v>3.0000000000000004</v>
      </c>
      <c r="H242" s="7">
        <v>234.69114199999999</v>
      </c>
      <c r="I242" s="3">
        <v>4</v>
      </c>
      <c r="J242" s="3">
        <v>6.0000000000000009</v>
      </c>
      <c r="K242" s="3">
        <v>9</v>
      </c>
      <c r="L242" s="3">
        <v>9.0000000000000018</v>
      </c>
      <c r="M242" s="3">
        <v>5</v>
      </c>
      <c r="N242" s="3">
        <v>3.0000000000000004</v>
      </c>
    </row>
    <row r="243" spans="2:14">
      <c r="B243" s="3">
        <v>240</v>
      </c>
      <c r="C243" s="3" t="s">
        <v>5</v>
      </c>
      <c r="D243" s="3" t="s">
        <v>4</v>
      </c>
      <c r="E243" s="3">
        <v>2</v>
      </c>
      <c r="F243" s="3" t="s">
        <v>29</v>
      </c>
      <c r="G243" s="3">
        <v>2</v>
      </c>
      <c r="H243" s="7">
        <v>330.13078000000002</v>
      </c>
      <c r="I243" s="3">
        <v>6</v>
      </c>
      <c r="J243" s="3">
        <v>8</v>
      </c>
      <c r="K243" s="3">
        <v>8</v>
      </c>
      <c r="L243" s="3">
        <v>7</v>
      </c>
      <c r="M243" s="3">
        <v>4</v>
      </c>
      <c r="N243" s="3">
        <v>2.0000000000000004</v>
      </c>
    </row>
    <row r="244" spans="2:14">
      <c r="B244" s="3">
        <v>241</v>
      </c>
      <c r="C244" s="3" t="s">
        <v>7</v>
      </c>
      <c r="D244" s="3" t="s">
        <v>4</v>
      </c>
      <c r="E244" s="3">
        <v>3</v>
      </c>
      <c r="F244" s="3" t="s">
        <v>30</v>
      </c>
      <c r="G244" s="3">
        <v>1</v>
      </c>
      <c r="H244" s="7">
        <v>492.18811599999992</v>
      </c>
      <c r="I244" s="3">
        <v>5</v>
      </c>
      <c r="J244" s="3">
        <v>7</v>
      </c>
      <c r="K244" s="3">
        <v>9</v>
      </c>
      <c r="L244" s="3">
        <v>8</v>
      </c>
      <c r="M244" s="3">
        <v>2</v>
      </c>
      <c r="N244" s="3">
        <v>6</v>
      </c>
    </row>
    <row r="245" spans="2:14">
      <c r="B245" s="3">
        <v>242</v>
      </c>
      <c r="C245" s="3" t="s">
        <v>8</v>
      </c>
      <c r="D245" s="3" t="s">
        <v>4</v>
      </c>
      <c r="E245" s="3">
        <v>2</v>
      </c>
      <c r="F245" s="3" t="s">
        <v>30</v>
      </c>
      <c r="G245" s="3">
        <v>3.0000000000000004</v>
      </c>
      <c r="H245" s="7">
        <v>242.25532799999996</v>
      </c>
      <c r="I245" s="3">
        <v>2</v>
      </c>
      <c r="J245" s="3">
        <v>8</v>
      </c>
      <c r="K245" s="3">
        <v>9</v>
      </c>
      <c r="L245" s="3">
        <v>9.0000000000000018</v>
      </c>
      <c r="M245" s="3">
        <v>5</v>
      </c>
      <c r="N245" s="3">
        <v>6</v>
      </c>
    </row>
    <row r="246" spans="2:14">
      <c r="B246" s="3">
        <v>243</v>
      </c>
      <c r="C246" s="3" t="s">
        <v>5</v>
      </c>
      <c r="D246" s="3" t="s">
        <v>4</v>
      </c>
      <c r="E246" s="3">
        <v>3</v>
      </c>
      <c r="F246" s="3" t="s">
        <v>29</v>
      </c>
      <c r="G246" s="3">
        <v>6</v>
      </c>
      <c r="H246" s="7">
        <v>431.24670399999991</v>
      </c>
      <c r="I246" s="3">
        <v>5</v>
      </c>
      <c r="J246" s="3">
        <v>8</v>
      </c>
      <c r="K246" s="3">
        <v>9</v>
      </c>
      <c r="L246" s="3">
        <v>9.0000000000000018</v>
      </c>
      <c r="M246" s="3">
        <v>4</v>
      </c>
      <c r="N246" s="3">
        <v>7.0000000000000009</v>
      </c>
    </row>
    <row r="247" spans="2:14">
      <c r="B247" s="3">
        <v>244</v>
      </c>
      <c r="C247" s="3" t="s">
        <v>7</v>
      </c>
      <c r="D247" s="3" t="s">
        <v>4</v>
      </c>
      <c r="E247" s="3">
        <v>2</v>
      </c>
      <c r="F247" s="3" t="s">
        <v>30</v>
      </c>
      <c r="G247" s="3">
        <v>1</v>
      </c>
      <c r="H247" s="7">
        <v>418.01881799999995</v>
      </c>
      <c r="I247" s="3">
        <v>4</v>
      </c>
      <c r="J247" s="3">
        <v>3.0000000000000009</v>
      </c>
      <c r="K247" s="3">
        <v>5.9999999999999991</v>
      </c>
      <c r="L247" s="3">
        <v>1</v>
      </c>
      <c r="M247" s="3">
        <v>4</v>
      </c>
      <c r="N247" s="3">
        <v>5</v>
      </c>
    </row>
    <row r="248" spans="2:14">
      <c r="B248" s="3">
        <v>245</v>
      </c>
      <c r="C248" s="3" t="s">
        <v>5</v>
      </c>
      <c r="D248" s="3" t="s">
        <v>4</v>
      </c>
      <c r="E248" s="3">
        <v>3</v>
      </c>
      <c r="F248" s="3" t="s">
        <v>29</v>
      </c>
      <c r="G248" s="3">
        <v>2</v>
      </c>
      <c r="H248" s="7">
        <v>532.48848799999996</v>
      </c>
      <c r="I248" s="3">
        <v>4</v>
      </c>
      <c r="J248" s="3">
        <v>4</v>
      </c>
      <c r="K248" s="3">
        <v>2</v>
      </c>
      <c r="L248" s="3">
        <v>5</v>
      </c>
      <c r="M248" s="3">
        <v>1</v>
      </c>
      <c r="N248" s="3">
        <v>8</v>
      </c>
    </row>
    <row r="249" spans="2:14">
      <c r="B249" s="3">
        <v>246</v>
      </c>
      <c r="C249" s="3" t="s">
        <v>8</v>
      </c>
      <c r="D249" s="3" t="s">
        <v>4</v>
      </c>
      <c r="E249" s="3">
        <v>2</v>
      </c>
      <c r="F249" s="3" t="s">
        <v>29</v>
      </c>
      <c r="G249" s="3">
        <v>1</v>
      </c>
      <c r="H249" s="7">
        <v>365.45968199999999</v>
      </c>
      <c r="I249" s="3">
        <v>4</v>
      </c>
      <c r="J249" s="3">
        <v>1.0000000000000004</v>
      </c>
      <c r="K249" s="3">
        <v>9</v>
      </c>
      <c r="L249" s="3">
        <v>2</v>
      </c>
      <c r="M249" s="3">
        <v>1</v>
      </c>
      <c r="N249" s="3">
        <v>9</v>
      </c>
    </row>
    <row r="250" spans="2:14">
      <c r="B250" s="3">
        <v>247</v>
      </c>
      <c r="C250" s="3" t="s">
        <v>7</v>
      </c>
      <c r="D250" s="3" t="s">
        <v>4</v>
      </c>
      <c r="E250" s="3">
        <v>2</v>
      </c>
      <c r="F250" s="3" t="s">
        <v>30</v>
      </c>
      <c r="G250" s="3">
        <v>1</v>
      </c>
      <c r="H250" s="7">
        <v>275.60822799999994</v>
      </c>
      <c r="I250" s="3">
        <v>5</v>
      </c>
      <c r="J250" s="3">
        <v>2.0000000000000004</v>
      </c>
      <c r="K250" s="3">
        <v>5.9999999999999991</v>
      </c>
      <c r="L250" s="3">
        <v>5</v>
      </c>
      <c r="M250" s="3">
        <v>1</v>
      </c>
      <c r="N250" s="3">
        <v>9</v>
      </c>
    </row>
    <row r="251" spans="2:14">
      <c r="B251" s="3">
        <v>248</v>
      </c>
      <c r="C251" s="3" t="s">
        <v>6</v>
      </c>
      <c r="D251" s="3" t="s">
        <v>4</v>
      </c>
      <c r="E251" s="3">
        <v>2</v>
      </c>
      <c r="F251" s="3" t="s">
        <v>30</v>
      </c>
      <c r="G251" s="3">
        <v>2</v>
      </c>
      <c r="H251" s="7">
        <v>428.03727399999991</v>
      </c>
      <c r="I251" s="3">
        <v>2</v>
      </c>
      <c r="J251" s="3">
        <v>1.0000000000000004</v>
      </c>
      <c r="K251" s="3">
        <v>5.9999999999999991</v>
      </c>
      <c r="L251" s="3">
        <v>5</v>
      </c>
      <c r="M251" s="3">
        <v>2</v>
      </c>
      <c r="N251" s="3">
        <v>9</v>
      </c>
    </row>
    <row r="252" spans="2:14">
      <c r="B252" s="3">
        <v>249</v>
      </c>
      <c r="C252" s="3" t="s">
        <v>7</v>
      </c>
      <c r="D252" s="3" t="s">
        <v>4</v>
      </c>
      <c r="E252" s="3">
        <v>3</v>
      </c>
      <c r="F252" s="3" t="s">
        <v>29</v>
      </c>
      <c r="G252" s="3">
        <v>1</v>
      </c>
      <c r="H252" s="7">
        <v>399.88239199999998</v>
      </c>
      <c r="I252" s="3">
        <v>4</v>
      </c>
      <c r="J252" s="3">
        <v>1.0000000000000004</v>
      </c>
      <c r="K252" s="3">
        <v>7</v>
      </c>
      <c r="L252" s="3">
        <v>8</v>
      </c>
      <c r="M252" s="3">
        <v>1</v>
      </c>
      <c r="N252" s="3">
        <v>6</v>
      </c>
    </row>
    <row r="253" spans="2:14">
      <c r="B253" s="3">
        <v>250</v>
      </c>
      <c r="C253" s="3" t="s">
        <v>8</v>
      </c>
      <c r="D253" s="3" t="s">
        <v>4</v>
      </c>
      <c r="E253" s="3">
        <v>3</v>
      </c>
      <c r="F253" s="3" t="s">
        <v>29</v>
      </c>
      <c r="G253" s="3">
        <v>5</v>
      </c>
      <c r="H253" s="7">
        <v>541.51264999999989</v>
      </c>
      <c r="I253" s="3">
        <v>3</v>
      </c>
      <c r="J253" s="3">
        <v>2.0000000000000004</v>
      </c>
      <c r="K253" s="3">
        <v>5.9999999999999991</v>
      </c>
      <c r="L253" s="3">
        <v>8</v>
      </c>
      <c r="M253" s="3">
        <v>1</v>
      </c>
      <c r="N253" s="3">
        <v>5</v>
      </c>
    </row>
    <row r="254" spans="2:14">
      <c r="B254" s="3">
        <v>251</v>
      </c>
      <c r="C254" s="3" t="s">
        <v>7</v>
      </c>
      <c r="D254" s="3" t="s">
        <v>4</v>
      </c>
      <c r="E254" s="3">
        <v>2</v>
      </c>
      <c r="F254" s="3" t="s">
        <v>30</v>
      </c>
      <c r="G254" s="3">
        <v>5</v>
      </c>
      <c r="H254" s="7">
        <v>398.64896399999992</v>
      </c>
      <c r="I254" s="3">
        <v>2</v>
      </c>
      <c r="J254" s="3">
        <v>3.0000000000000009</v>
      </c>
      <c r="K254" s="3">
        <v>7</v>
      </c>
      <c r="L254" s="3">
        <v>7</v>
      </c>
      <c r="M254" s="3">
        <v>3</v>
      </c>
      <c r="N254" s="3">
        <v>5</v>
      </c>
    </row>
    <row r="255" spans="2:14">
      <c r="B255" s="3">
        <v>252</v>
      </c>
      <c r="C255" s="3" t="s">
        <v>5</v>
      </c>
      <c r="D255" s="3" t="s">
        <v>4</v>
      </c>
      <c r="E255" s="3">
        <v>1</v>
      </c>
      <c r="F255" s="3" t="s">
        <v>29</v>
      </c>
      <c r="G255" s="3">
        <v>2</v>
      </c>
      <c r="H255" s="7">
        <v>453.73788599999995</v>
      </c>
      <c r="I255" s="3">
        <v>1</v>
      </c>
      <c r="J255" s="3">
        <v>2.0000000000000004</v>
      </c>
      <c r="K255" s="3">
        <v>7</v>
      </c>
      <c r="L255" s="3">
        <v>8</v>
      </c>
      <c r="M255" s="3">
        <v>1</v>
      </c>
      <c r="N255" s="3">
        <v>7.0000000000000009</v>
      </c>
    </row>
    <row r="256" spans="2:14">
      <c r="B256" s="3">
        <v>253</v>
      </c>
      <c r="C256" s="3" t="s">
        <v>6</v>
      </c>
      <c r="D256" s="3" t="s">
        <v>4</v>
      </c>
      <c r="E256" s="3">
        <v>1</v>
      </c>
      <c r="F256" s="3" t="s">
        <v>29</v>
      </c>
      <c r="G256" s="3">
        <v>1</v>
      </c>
      <c r="H256" s="7">
        <v>212.38874999999999</v>
      </c>
      <c r="I256" s="3">
        <v>2</v>
      </c>
      <c r="J256" s="3">
        <v>1.0000000000000004</v>
      </c>
      <c r="K256" s="3">
        <v>5.9999999999999991</v>
      </c>
      <c r="L256" s="3">
        <v>8</v>
      </c>
      <c r="M256" s="3">
        <v>4</v>
      </c>
      <c r="N256" s="3">
        <v>7.0000000000000009</v>
      </c>
    </row>
    <row r="257" spans="2:14">
      <c r="B257" s="3">
        <v>254</v>
      </c>
      <c r="C257" s="3" t="s">
        <v>5</v>
      </c>
      <c r="D257" s="3" t="s">
        <v>4</v>
      </c>
      <c r="E257" s="3">
        <v>3</v>
      </c>
      <c r="F257" s="3" t="s">
        <v>29</v>
      </c>
      <c r="G257" s="3">
        <v>1</v>
      </c>
      <c r="H257" s="7">
        <v>155.62588999999997</v>
      </c>
      <c r="I257" s="3">
        <v>1</v>
      </c>
      <c r="J257" s="3">
        <v>3.0000000000000009</v>
      </c>
      <c r="K257" s="3">
        <v>5.9999999999999991</v>
      </c>
      <c r="L257" s="3">
        <v>9.0000000000000018</v>
      </c>
      <c r="M257" s="3">
        <v>2</v>
      </c>
      <c r="N257" s="3">
        <v>7.0000000000000009</v>
      </c>
    </row>
    <row r="258" spans="2:14">
      <c r="B258" s="3">
        <v>255</v>
      </c>
      <c r="C258" s="3" t="s">
        <v>5</v>
      </c>
      <c r="D258" s="3" t="s">
        <v>4</v>
      </c>
      <c r="E258" s="3">
        <v>2</v>
      </c>
      <c r="F258" s="3" t="s">
        <v>30</v>
      </c>
      <c r="G258" s="3">
        <v>1</v>
      </c>
      <c r="H258" s="7">
        <v>534.84206999999992</v>
      </c>
      <c r="I258" s="3">
        <v>1</v>
      </c>
      <c r="J258" s="3">
        <v>1.0000000000000004</v>
      </c>
      <c r="K258" s="3">
        <v>7</v>
      </c>
      <c r="L258" s="3">
        <v>8</v>
      </c>
      <c r="M258" s="3">
        <v>2</v>
      </c>
      <c r="N258" s="3">
        <v>9</v>
      </c>
    </row>
    <row r="259" spans="2:14">
      <c r="B259" s="3">
        <v>256</v>
      </c>
      <c r="C259" s="3" t="s">
        <v>5</v>
      </c>
      <c r="D259" s="3" t="s">
        <v>4</v>
      </c>
      <c r="E259" s="3">
        <v>2</v>
      </c>
      <c r="F259" s="3" t="s">
        <v>29</v>
      </c>
      <c r="G259" s="3">
        <v>2</v>
      </c>
      <c r="H259" s="7">
        <v>559.67424799999992</v>
      </c>
      <c r="I259" s="3">
        <v>1</v>
      </c>
      <c r="J259" s="3">
        <v>1.0000000000000004</v>
      </c>
      <c r="K259" s="3">
        <v>2.9999999999999996</v>
      </c>
      <c r="L259" s="3">
        <v>8</v>
      </c>
      <c r="M259" s="3">
        <v>2</v>
      </c>
      <c r="N259" s="3">
        <v>6</v>
      </c>
    </row>
    <row r="260" spans="2:14">
      <c r="B260" s="3">
        <v>257</v>
      </c>
      <c r="C260" s="3" t="s">
        <v>5</v>
      </c>
      <c r="D260" s="3" t="s">
        <v>4</v>
      </c>
      <c r="E260" s="3">
        <v>2</v>
      </c>
      <c r="F260" s="3" t="s">
        <v>29</v>
      </c>
      <c r="G260" s="3">
        <v>1</v>
      </c>
      <c r="H260" s="7">
        <v>499.99143599999991</v>
      </c>
      <c r="I260" s="3">
        <v>4</v>
      </c>
      <c r="J260" s="3">
        <v>2.0000000000000004</v>
      </c>
      <c r="K260" s="3">
        <v>5</v>
      </c>
      <c r="L260" s="3">
        <v>8</v>
      </c>
      <c r="M260" s="3">
        <v>6</v>
      </c>
      <c r="N260" s="3">
        <v>5</v>
      </c>
    </row>
    <row r="261" spans="2:14">
      <c r="B261" s="3">
        <v>258</v>
      </c>
      <c r="C261" s="3" t="s">
        <v>5</v>
      </c>
      <c r="D261" s="3" t="s">
        <v>4</v>
      </c>
      <c r="E261" s="3">
        <v>2</v>
      </c>
      <c r="F261" s="3" t="s">
        <v>29</v>
      </c>
      <c r="G261" s="3">
        <v>4</v>
      </c>
      <c r="H261" s="7">
        <v>394.86057800000003</v>
      </c>
      <c r="I261" s="3">
        <v>1</v>
      </c>
      <c r="J261" s="3">
        <v>3.0000000000000009</v>
      </c>
      <c r="K261" s="3">
        <v>5</v>
      </c>
      <c r="L261" s="3">
        <v>7</v>
      </c>
      <c r="M261" s="3">
        <v>5</v>
      </c>
      <c r="N261" s="3">
        <v>6</v>
      </c>
    </row>
    <row r="262" spans="2:14">
      <c r="B262" s="3">
        <v>259</v>
      </c>
      <c r="C262" s="3" t="s">
        <v>5</v>
      </c>
      <c r="D262" s="3" t="s">
        <v>4</v>
      </c>
      <c r="E262" s="3">
        <v>2</v>
      </c>
      <c r="F262" s="3" t="s">
        <v>30</v>
      </c>
      <c r="G262" s="3">
        <v>2</v>
      </c>
      <c r="H262" s="7">
        <v>321.52195599999999</v>
      </c>
      <c r="I262" s="3">
        <v>4</v>
      </c>
      <c r="J262" s="3">
        <v>1.0000000000000004</v>
      </c>
      <c r="K262" s="3">
        <v>8</v>
      </c>
      <c r="L262" s="3">
        <v>8</v>
      </c>
      <c r="M262" s="3">
        <v>5</v>
      </c>
      <c r="N262" s="3">
        <v>9</v>
      </c>
    </row>
    <row r="263" spans="2:14">
      <c r="B263" s="3">
        <v>260</v>
      </c>
      <c r="C263" s="3" t="s">
        <v>6</v>
      </c>
      <c r="D263" s="3" t="s">
        <v>4</v>
      </c>
      <c r="E263" s="3">
        <v>2</v>
      </c>
      <c r="F263" s="3" t="s">
        <v>29</v>
      </c>
      <c r="G263" s="3">
        <v>1</v>
      </c>
      <c r="H263" s="7">
        <v>422.33581599999997</v>
      </c>
      <c r="I263" s="3">
        <v>4</v>
      </c>
      <c r="J263" s="3">
        <v>4</v>
      </c>
      <c r="K263" s="3">
        <v>9</v>
      </c>
      <c r="L263" s="3">
        <v>7</v>
      </c>
      <c r="M263" s="3">
        <v>2</v>
      </c>
      <c r="N263" s="3">
        <v>9</v>
      </c>
    </row>
    <row r="264" spans="2:14">
      <c r="B264" s="3">
        <v>261</v>
      </c>
      <c r="C264" s="3" t="s">
        <v>8</v>
      </c>
      <c r="D264" s="3" t="s">
        <v>4</v>
      </c>
      <c r="E264" s="3">
        <v>2</v>
      </c>
      <c r="F264" s="3" t="s">
        <v>29</v>
      </c>
      <c r="G264" s="3">
        <v>1</v>
      </c>
      <c r="H264" s="7">
        <v>383.43248999999992</v>
      </c>
      <c r="I264" s="3">
        <v>3</v>
      </c>
      <c r="J264" s="3">
        <v>1.0000000000000004</v>
      </c>
      <c r="K264" s="3">
        <v>9</v>
      </c>
      <c r="L264" s="3">
        <v>9.0000000000000018</v>
      </c>
      <c r="M264" s="3">
        <v>2</v>
      </c>
      <c r="N264" s="3">
        <v>8</v>
      </c>
    </row>
    <row r="265" spans="2:14">
      <c r="B265" s="3">
        <v>262</v>
      </c>
      <c r="C265" s="3" t="s">
        <v>5</v>
      </c>
      <c r="D265" s="3" t="s">
        <v>4</v>
      </c>
      <c r="E265" s="3">
        <v>2</v>
      </c>
      <c r="F265" s="3" t="s">
        <v>29</v>
      </c>
      <c r="G265" s="3">
        <v>2</v>
      </c>
      <c r="H265" s="7">
        <v>487.43060799999989</v>
      </c>
      <c r="I265" s="3">
        <v>4</v>
      </c>
      <c r="J265" s="3">
        <v>3.0000000000000009</v>
      </c>
      <c r="K265" s="3">
        <v>2</v>
      </c>
      <c r="L265" s="3">
        <v>9.0000000000000018</v>
      </c>
      <c r="M265" s="3">
        <v>2</v>
      </c>
      <c r="N265" s="3">
        <v>8</v>
      </c>
    </row>
    <row r="266" spans="2:14">
      <c r="B266" s="3">
        <v>263</v>
      </c>
      <c r="C266" s="3" t="s">
        <v>5</v>
      </c>
      <c r="D266" s="3" t="s">
        <v>4</v>
      </c>
      <c r="E266" s="3">
        <v>2</v>
      </c>
      <c r="F266" s="3" t="s">
        <v>30</v>
      </c>
      <c r="G266" s="3">
        <v>6</v>
      </c>
      <c r="H266" s="7">
        <v>364.61641999999995</v>
      </c>
      <c r="I266" s="3">
        <v>4</v>
      </c>
      <c r="J266" s="3">
        <v>1.0000000000000004</v>
      </c>
      <c r="K266" s="3">
        <v>3.9999999999999996</v>
      </c>
      <c r="L266" s="3">
        <v>8</v>
      </c>
      <c r="M266" s="3">
        <v>3</v>
      </c>
      <c r="N266" s="3">
        <v>6</v>
      </c>
    </row>
    <row r="267" spans="2:14">
      <c r="B267" s="3">
        <v>264</v>
      </c>
      <c r="C267" s="3" t="s">
        <v>5</v>
      </c>
      <c r="D267" s="3" t="s">
        <v>4</v>
      </c>
      <c r="E267" s="3">
        <v>2</v>
      </c>
      <c r="F267" s="3" t="s">
        <v>30</v>
      </c>
      <c r="G267" s="3">
        <v>4</v>
      </c>
      <c r="H267" s="7">
        <v>258.80591799999996</v>
      </c>
      <c r="I267" s="3">
        <v>3</v>
      </c>
      <c r="J267" s="3">
        <v>1.0000000000000004</v>
      </c>
      <c r="K267" s="3">
        <v>7</v>
      </c>
      <c r="L267" s="3">
        <v>8</v>
      </c>
      <c r="M267" s="3">
        <v>1</v>
      </c>
      <c r="N267" s="3">
        <v>8</v>
      </c>
    </row>
    <row r="268" spans="2:14">
      <c r="B268" s="3">
        <v>265</v>
      </c>
      <c r="C268" s="3" t="s">
        <v>5</v>
      </c>
      <c r="D268" s="3" t="s">
        <v>4</v>
      </c>
      <c r="E268" s="3">
        <v>2</v>
      </c>
      <c r="F268" s="3" t="s">
        <v>30</v>
      </c>
      <c r="G268" s="3">
        <v>1</v>
      </c>
      <c r="H268" s="7">
        <v>433.90234999999996</v>
      </c>
      <c r="I268" s="3">
        <v>2</v>
      </c>
      <c r="J268" s="3">
        <v>2.0000000000000004</v>
      </c>
      <c r="K268" s="3">
        <v>5.9999999999999991</v>
      </c>
      <c r="L268" s="3">
        <v>7</v>
      </c>
      <c r="M268" s="3">
        <v>2</v>
      </c>
      <c r="N268" s="3">
        <v>9</v>
      </c>
    </row>
    <row r="269" spans="2:14">
      <c r="B269" s="3">
        <v>266</v>
      </c>
      <c r="C269" s="3" t="s">
        <v>8</v>
      </c>
      <c r="D269" s="3" t="s">
        <v>4</v>
      </c>
      <c r="E269" s="3">
        <v>2</v>
      </c>
      <c r="F269" s="3" t="s">
        <v>29</v>
      </c>
      <c r="G269" s="3">
        <v>3.0000000000000004</v>
      </c>
      <c r="H269" s="7">
        <v>173.47283800000002</v>
      </c>
      <c r="I269" s="3">
        <v>3</v>
      </c>
      <c r="J269" s="3">
        <v>2.0000000000000004</v>
      </c>
      <c r="K269" s="3">
        <v>5</v>
      </c>
      <c r="L269" s="3">
        <v>7</v>
      </c>
      <c r="M269" s="3">
        <v>3</v>
      </c>
      <c r="N269" s="3">
        <v>8</v>
      </c>
    </row>
    <row r="270" spans="2:14">
      <c r="B270" s="3">
        <v>267</v>
      </c>
      <c r="C270" s="3" t="s">
        <v>7</v>
      </c>
      <c r="D270" s="3" t="s">
        <v>4</v>
      </c>
      <c r="E270" s="3">
        <v>2</v>
      </c>
      <c r="F270" s="3" t="s">
        <v>29</v>
      </c>
      <c r="G270" s="3">
        <v>4</v>
      </c>
      <c r="H270" s="7">
        <v>351.60249599999997</v>
      </c>
      <c r="I270" s="3">
        <v>5</v>
      </c>
      <c r="J270" s="3">
        <v>1.0000000000000004</v>
      </c>
      <c r="K270" s="3">
        <v>9</v>
      </c>
      <c r="L270" s="3">
        <v>7</v>
      </c>
      <c r="M270" s="3">
        <v>2</v>
      </c>
      <c r="N270" s="3">
        <v>5</v>
      </c>
    </row>
    <row r="271" spans="2:14">
      <c r="B271" s="3">
        <v>268</v>
      </c>
      <c r="C271" s="3" t="s">
        <v>8</v>
      </c>
      <c r="D271" s="3" t="s">
        <v>4</v>
      </c>
      <c r="E271" s="3">
        <v>2</v>
      </c>
      <c r="F271" s="3" t="s">
        <v>30</v>
      </c>
      <c r="G271" s="3">
        <v>5</v>
      </c>
      <c r="H271" s="7">
        <v>187.59433000000001</v>
      </c>
      <c r="I271" s="3">
        <v>3</v>
      </c>
      <c r="J271" s="3">
        <v>2.0000000000000004</v>
      </c>
      <c r="K271" s="3">
        <v>8</v>
      </c>
      <c r="L271" s="3">
        <v>7</v>
      </c>
      <c r="M271" s="3">
        <v>1</v>
      </c>
      <c r="N271" s="3">
        <v>5</v>
      </c>
    </row>
    <row r="272" spans="2:14">
      <c r="B272" s="3">
        <v>269</v>
      </c>
      <c r="C272" s="3" t="s">
        <v>5</v>
      </c>
      <c r="D272" s="3" t="s">
        <v>4</v>
      </c>
      <c r="E272" s="3">
        <v>2</v>
      </c>
      <c r="F272" s="3" t="s">
        <v>30</v>
      </c>
      <c r="G272" s="3">
        <v>3.0000000000000004</v>
      </c>
      <c r="H272" s="7">
        <v>446.21145799999994</v>
      </c>
      <c r="I272" s="3">
        <v>3</v>
      </c>
      <c r="J272" s="3">
        <v>2.0000000000000004</v>
      </c>
      <c r="K272" s="3">
        <v>8</v>
      </c>
      <c r="L272" s="3">
        <v>6.0000000000000009</v>
      </c>
      <c r="M272" s="3">
        <v>2</v>
      </c>
      <c r="N272" s="3">
        <v>6</v>
      </c>
    </row>
    <row r="273" spans="2:14">
      <c r="B273" s="3">
        <v>270</v>
      </c>
      <c r="C273" s="3" t="s">
        <v>5</v>
      </c>
      <c r="D273" s="3" t="s">
        <v>4</v>
      </c>
      <c r="E273" s="3">
        <v>2</v>
      </c>
      <c r="F273" s="3" t="s">
        <v>30</v>
      </c>
      <c r="G273" s="3">
        <v>4</v>
      </c>
      <c r="H273" s="7">
        <v>222.67151199999995</v>
      </c>
      <c r="I273" s="3">
        <v>3</v>
      </c>
      <c r="J273" s="3">
        <v>1.0000000000000004</v>
      </c>
      <c r="K273" s="3">
        <v>8</v>
      </c>
      <c r="L273" s="3">
        <v>5</v>
      </c>
      <c r="M273" s="3">
        <v>2</v>
      </c>
      <c r="N273" s="3">
        <v>6</v>
      </c>
    </row>
    <row r="274" spans="2:14">
      <c r="B274" s="3">
        <v>271</v>
      </c>
      <c r="C274" s="3" t="s">
        <v>8</v>
      </c>
      <c r="D274" s="3" t="s">
        <v>4</v>
      </c>
      <c r="E274" s="3">
        <v>2</v>
      </c>
      <c r="F274" s="3" t="s">
        <v>29</v>
      </c>
      <c r="G274" s="3">
        <v>2</v>
      </c>
      <c r="H274" s="7">
        <v>436.78454399999998</v>
      </c>
      <c r="I274" s="3">
        <v>2</v>
      </c>
      <c r="J274" s="3">
        <v>3.0000000000000009</v>
      </c>
      <c r="K274" s="3">
        <v>8</v>
      </c>
      <c r="L274" s="3">
        <v>5</v>
      </c>
      <c r="M274" s="3">
        <v>3</v>
      </c>
      <c r="N274" s="3">
        <v>5</v>
      </c>
    </row>
    <row r="275" spans="2:14">
      <c r="B275" s="3">
        <v>272</v>
      </c>
      <c r="C275" s="3" t="s">
        <v>6</v>
      </c>
      <c r="D275" s="3" t="s">
        <v>4</v>
      </c>
      <c r="E275" s="3">
        <v>2</v>
      </c>
      <c r="F275" s="3" t="s">
        <v>30</v>
      </c>
      <c r="G275" s="3">
        <v>1</v>
      </c>
      <c r="H275" s="7">
        <v>484.90082199999995</v>
      </c>
      <c r="I275" s="3">
        <v>2</v>
      </c>
      <c r="J275" s="3">
        <v>1.0000000000000004</v>
      </c>
      <c r="K275" s="3">
        <v>8</v>
      </c>
      <c r="L275" s="3">
        <v>5</v>
      </c>
      <c r="M275" s="3">
        <v>4</v>
      </c>
      <c r="N275" s="3">
        <v>4</v>
      </c>
    </row>
    <row r="276" spans="2:14">
      <c r="B276" s="3">
        <v>273</v>
      </c>
      <c r="C276" s="3" t="s">
        <v>6</v>
      </c>
      <c r="D276" s="3" t="s">
        <v>4</v>
      </c>
      <c r="E276" s="3">
        <v>2</v>
      </c>
      <c r="F276" s="3" t="s">
        <v>29</v>
      </c>
      <c r="G276" s="3">
        <v>4</v>
      </c>
      <c r="H276" s="7">
        <v>438.58434200000005</v>
      </c>
      <c r="I276" s="3">
        <v>1</v>
      </c>
      <c r="J276" s="3">
        <v>1.0000000000000004</v>
      </c>
      <c r="K276" s="3">
        <v>8</v>
      </c>
      <c r="L276" s="3">
        <v>7</v>
      </c>
      <c r="M276" s="3">
        <v>4</v>
      </c>
      <c r="N276" s="3">
        <v>7.0000000000000009</v>
      </c>
    </row>
    <row r="277" spans="2:14">
      <c r="B277" s="3">
        <v>274</v>
      </c>
      <c r="C277" s="3" t="s">
        <v>5</v>
      </c>
      <c r="D277" s="3" t="s">
        <v>4</v>
      </c>
      <c r="E277" s="3">
        <v>2</v>
      </c>
      <c r="F277" s="3" t="s">
        <v>29</v>
      </c>
      <c r="G277" s="3">
        <v>1</v>
      </c>
      <c r="H277" s="7">
        <v>426.53953999999993</v>
      </c>
      <c r="I277" s="3">
        <v>2</v>
      </c>
      <c r="J277" s="3">
        <v>2.0000000000000004</v>
      </c>
      <c r="K277" s="3">
        <v>5.9999999999999991</v>
      </c>
      <c r="L277" s="3">
        <v>4.0000000000000009</v>
      </c>
      <c r="M277" s="3">
        <v>3</v>
      </c>
      <c r="N277" s="3">
        <v>7.0000000000000009</v>
      </c>
    </row>
    <row r="278" spans="2:14">
      <c r="B278" s="3">
        <v>275</v>
      </c>
      <c r="C278" s="3" t="s">
        <v>6</v>
      </c>
      <c r="D278" s="3" t="s">
        <v>4</v>
      </c>
      <c r="E278" s="3">
        <v>2</v>
      </c>
      <c r="F278" s="3" t="s">
        <v>29</v>
      </c>
      <c r="G278" s="3">
        <v>3.0000000000000004</v>
      </c>
      <c r="H278" s="7">
        <v>545.79188999999997</v>
      </c>
      <c r="I278" s="3">
        <v>2</v>
      </c>
      <c r="J278" s="3">
        <v>3.0000000000000009</v>
      </c>
      <c r="K278" s="3">
        <v>9</v>
      </c>
      <c r="L278" s="3">
        <v>5</v>
      </c>
      <c r="M278" s="3">
        <v>3</v>
      </c>
      <c r="N278" s="3">
        <v>6</v>
      </c>
    </row>
    <row r="279" spans="2:14">
      <c r="B279" s="3">
        <v>276</v>
      </c>
      <c r="C279" s="3" t="s">
        <v>8</v>
      </c>
      <c r="D279" s="3" t="s">
        <v>4</v>
      </c>
      <c r="E279" s="3">
        <v>2</v>
      </c>
      <c r="F279" s="3" t="s">
        <v>29</v>
      </c>
      <c r="G279" s="3">
        <v>2</v>
      </c>
      <c r="H279" s="7">
        <v>494.20187600000003</v>
      </c>
      <c r="I279" s="3">
        <v>2</v>
      </c>
      <c r="J279" s="3">
        <v>4</v>
      </c>
      <c r="K279" s="3">
        <v>8</v>
      </c>
      <c r="L279" s="3">
        <v>8</v>
      </c>
      <c r="M279" s="3">
        <v>2</v>
      </c>
      <c r="N279" s="3">
        <v>10</v>
      </c>
    </row>
    <row r="280" spans="2:14">
      <c r="B280" s="3">
        <v>277</v>
      </c>
      <c r="C280" s="3" t="s">
        <v>7</v>
      </c>
      <c r="D280" s="3" t="s">
        <v>4</v>
      </c>
      <c r="E280" s="3">
        <v>2</v>
      </c>
      <c r="F280" s="3" t="s">
        <v>30</v>
      </c>
      <c r="G280" s="3">
        <v>4</v>
      </c>
      <c r="H280" s="7">
        <v>202.14374599999999</v>
      </c>
      <c r="I280" s="3">
        <v>2</v>
      </c>
      <c r="J280" s="3">
        <v>4</v>
      </c>
      <c r="K280" s="3">
        <v>8</v>
      </c>
      <c r="L280" s="3">
        <v>9.0000000000000018</v>
      </c>
      <c r="M280" s="3">
        <v>2</v>
      </c>
      <c r="N280" s="3">
        <v>7.0000000000000009</v>
      </c>
    </row>
    <row r="281" spans="2:14">
      <c r="B281" s="3">
        <v>278</v>
      </c>
      <c r="C281" s="3" t="s">
        <v>5</v>
      </c>
      <c r="D281" s="3" t="s">
        <v>4</v>
      </c>
      <c r="E281" s="3">
        <v>3</v>
      </c>
      <c r="F281" s="3" t="s">
        <v>30</v>
      </c>
      <c r="G281" s="3">
        <v>3.0000000000000004</v>
      </c>
      <c r="H281" s="7">
        <v>294.13481999999993</v>
      </c>
      <c r="I281" s="3">
        <v>1</v>
      </c>
      <c r="J281" s="3">
        <v>7</v>
      </c>
      <c r="K281" s="3">
        <v>8</v>
      </c>
      <c r="L281" s="3">
        <v>6.0000000000000009</v>
      </c>
      <c r="M281" s="3">
        <v>3</v>
      </c>
      <c r="N281" s="3">
        <v>9</v>
      </c>
    </row>
    <row r="282" spans="2:14">
      <c r="B282" s="3">
        <v>279</v>
      </c>
      <c r="C282" s="3" t="s">
        <v>5</v>
      </c>
      <c r="D282" s="3" t="s">
        <v>4</v>
      </c>
      <c r="E282" s="3">
        <v>2</v>
      </c>
      <c r="F282" s="3" t="s">
        <v>30</v>
      </c>
      <c r="G282" s="3">
        <v>6</v>
      </c>
      <c r="H282" s="7">
        <v>482.01862799999998</v>
      </c>
      <c r="I282" s="3">
        <v>2</v>
      </c>
      <c r="J282" s="3">
        <v>6.0000000000000009</v>
      </c>
      <c r="K282" s="3">
        <v>9</v>
      </c>
      <c r="L282" s="3">
        <v>7</v>
      </c>
      <c r="M282" s="3">
        <v>3</v>
      </c>
      <c r="N282" s="3">
        <v>8</v>
      </c>
    </row>
    <row r="283" spans="2:14">
      <c r="B283" s="3">
        <v>280</v>
      </c>
      <c r="C283" s="3" t="s">
        <v>6</v>
      </c>
      <c r="D283" s="3" t="s">
        <v>4</v>
      </c>
      <c r="E283" s="3">
        <v>3</v>
      </c>
      <c r="F283" s="3" t="s">
        <v>29</v>
      </c>
      <c r="G283" s="3">
        <v>4</v>
      </c>
      <c r="H283" s="7">
        <v>424.13561399999992</v>
      </c>
      <c r="I283" s="3">
        <v>1</v>
      </c>
      <c r="J283" s="3">
        <v>6.0000000000000009</v>
      </c>
      <c r="K283" s="3">
        <v>5.9999999999999991</v>
      </c>
      <c r="L283" s="3">
        <v>5</v>
      </c>
      <c r="M283" s="3">
        <v>3</v>
      </c>
      <c r="N283" s="3">
        <v>5</v>
      </c>
    </row>
    <row r="284" spans="2:14">
      <c r="B284" s="3">
        <v>281</v>
      </c>
      <c r="C284" s="3" t="s">
        <v>6</v>
      </c>
      <c r="D284" s="3" t="s">
        <v>4</v>
      </c>
      <c r="E284" s="3">
        <v>2</v>
      </c>
      <c r="F284" s="3" t="s">
        <v>30</v>
      </c>
      <c r="G284" s="3">
        <v>3.0000000000000004</v>
      </c>
      <c r="H284" s="7">
        <v>261.14691399999998</v>
      </c>
      <c r="I284" s="3">
        <v>3</v>
      </c>
      <c r="J284" s="3">
        <v>4</v>
      </c>
      <c r="K284" s="3">
        <v>7</v>
      </c>
      <c r="L284" s="3">
        <v>7</v>
      </c>
      <c r="M284" s="3">
        <v>1</v>
      </c>
      <c r="N284" s="3">
        <v>6</v>
      </c>
    </row>
    <row r="285" spans="2:14">
      <c r="B285" s="3">
        <v>282</v>
      </c>
      <c r="C285" s="3" t="s">
        <v>8</v>
      </c>
      <c r="D285" s="3" t="s">
        <v>4</v>
      </c>
      <c r="E285" s="3">
        <v>3</v>
      </c>
      <c r="F285" s="3" t="s">
        <v>30</v>
      </c>
      <c r="G285" s="3">
        <v>3.0000000000000004</v>
      </c>
      <c r="H285" s="7">
        <v>161.20148799999998</v>
      </c>
      <c r="I285" s="3">
        <v>2</v>
      </c>
      <c r="J285" s="3">
        <v>5</v>
      </c>
      <c r="K285" s="3">
        <v>5</v>
      </c>
      <c r="L285" s="3">
        <v>9.0000000000000018</v>
      </c>
      <c r="M285" s="3">
        <v>2</v>
      </c>
      <c r="N285" s="3">
        <v>8</v>
      </c>
    </row>
    <row r="286" spans="2:14">
      <c r="B286" s="3">
        <v>283</v>
      </c>
      <c r="C286" s="3" t="s">
        <v>8</v>
      </c>
      <c r="D286" s="3" t="s">
        <v>4</v>
      </c>
      <c r="E286" s="3">
        <v>2</v>
      </c>
      <c r="F286" s="3" t="s">
        <v>30</v>
      </c>
      <c r="G286" s="3">
        <v>3.0000000000000004</v>
      </c>
      <c r="H286" s="7">
        <v>238.79417799999996</v>
      </c>
      <c r="I286" s="3">
        <v>2</v>
      </c>
      <c r="J286" s="3">
        <v>4</v>
      </c>
      <c r="K286" s="3">
        <v>5</v>
      </c>
      <c r="L286" s="3">
        <v>8</v>
      </c>
      <c r="M286" s="3">
        <v>1</v>
      </c>
      <c r="N286" s="3">
        <v>6</v>
      </c>
    </row>
    <row r="287" spans="2:14">
      <c r="B287" s="3">
        <v>284</v>
      </c>
      <c r="C287" s="3" t="s">
        <v>5</v>
      </c>
      <c r="D287" s="3" t="s">
        <v>4</v>
      </c>
      <c r="E287" s="3">
        <v>2</v>
      </c>
      <c r="F287" s="3" t="s">
        <v>29</v>
      </c>
      <c r="G287" s="3">
        <v>1</v>
      </c>
      <c r="H287" s="7">
        <v>588.28222600000004</v>
      </c>
      <c r="I287" s="3">
        <v>5</v>
      </c>
      <c r="J287" s="3">
        <v>2.0000000000000004</v>
      </c>
      <c r="K287" s="3">
        <v>8</v>
      </c>
      <c r="L287" s="3">
        <v>9.0000000000000018</v>
      </c>
      <c r="M287" s="3">
        <v>2</v>
      </c>
      <c r="N287" s="3">
        <v>8</v>
      </c>
    </row>
    <row r="288" spans="2:14">
      <c r="B288" s="3">
        <v>285</v>
      </c>
      <c r="C288" s="3" t="s">
        <v>5</v>
      </c>
      <c r="D288" s="3" t="s">
        <v>4</v>
      </c>
      <c r="E288" s="3">
        <v>2</v>
      </c>
      <c r="F288" s="3" t="s">
        <v>30</v>
      </c>
      <c r="G288" s="3">
        <v>1</v>
      </c>
      <c r="H288" s="7">
        <v>367.29723799999994</v>
      </c>
      <c r="I288" s="3">
        <v>7</v>
      </c>
      <c r="J288" s="3">
        <v>2.0000000000000004</v>
      </c>
      <c r="K288" s="3">
        <v>9</v>
      </c>
      <c r="L288" s="3">
        <v>9.0000000000000018</v>
      </c>
      <c r="M288" s="3">
        <v>2</v>
      </c>
      <c r="N288" s="3">
        <v>9</v>
      </c>
    </row>
    <row r="289" spans="2:14">
      <c r="B289" s="3">
        <v>286</v>
      </c>
      <c r="C289" s="3" t="s">
        <v>5</v>
      </c>
      <c r="D289" s="3" t="s">
        <v>4</v>
      </c>
      <c r="E289" s="3">
        <v>3</v>
      </c>
      <c r="F289" s="3" t="s">
        <v>30</v>
      </c>
      <c r="G289" s="3">
        <v>1</v>
      </c>
      <c r="H289" s="7">
        <v>403.04147799999998</v>
      </c>
      <c r="I289" s="3">
        <v>4</v>
      </c>
      <c r="J289" s="3">
        <v>1.0000000000000004</v>
      </c>
      <c r="K289" s="3">
        <v>7</v>
      </c>
      <c r="L289" s="3">
        <v>6.0000000000000009</v>
      </c>
      <c r="M289" s="3">
        <v>4</v>
      </c>
      <c r="N289" s="3">
        <v>9</v>
      </c>
    </row>
    <row r="290" spans="2:14">
      <c r="B290" s="3">
        <v>287</v>
      </c>
      <c r="C290" s="3" t="s">
        <v>8</v>
      </c>
      <c r="D290" s="3" t="s">
        <v>4</v>
      </c>
      <c r="E290" s="3">
        <v>3</v>
      </c>
      <c r="F290" s="3" t="s">
        <v>30</v>
      </c>
      <c r="G290" s="3">
        <v>3.0000000000000004</v>
      </c>
      <c r="H290" s="7">
        <v>565.66518399999995</v>
      </c>
      <c r="I290" s="3">
        <v>4</v>
      </c>
      <c r="J290" s="3">
        <v>3.0000000000000009</v>
      </c>
      <c r="K290" s="3">
        <v>3.9999999999999996</v>
      </c>
      <c r="L290" s="3">
        <v>7</v>
      </c>
      <c r="M290" s="3">
        <v>4</v>
      </c>
      <c r="N290" s="3">
        <v>8</v>
      </c>
    </row>
    <row r="291" spans="2:14">
      <c r="B291" s="3">
        <v>288</v>
      </c>
      <c r="C291" s="3" t="s">
        <v>8</v>
      </c>
      <c r="D291" s="3" t="s">
        <v>4</v>
      </c>
      <c r="E291" s="3">
        <v>2</v>
      </c>
      <c r="F291" s="3" t="s">
        <v>29</v>
      </c>
      <c r="G291" s="3">
        <v>2</v>
      </c>
      <c r="H291" s="7">
        <v>269.17678199999995</v>
      </c>
      <c r="I291" s="3">
        <v>2</v>
      </c>
      <c r="J291" s="3">
        <v>1.0000000000000004</v>
      </c>
      <c r="K291" s="3">
        <v>8</v>
      </c>
      <c r="L291" s="3">
        <v>9.0000000000000018</v>
      </c>
      <c r="M291" s="3">
        <v>6</v>
      </c>
      <c r="N291" s="3">
        <v>9</v>
      </c>
    </row>
    <row r="292" spans="2:14">
      <c r="B292" s="3">
        <v>289</v>
      </c>
      <c r="C292" s="3" t="s">
        <v>6</v>
      </c>
      <c r="D292" s="3" t="s">
        <v>4</v>
      </c>
      <c r="E292" s="3">
        <v>1</v>
      </c>
      <c r="F292" s="3" t="s">
        <v>29</v>
      </c>
      <c r="G292" s="3">
        <v>2</v>
      </c>
      <c r="H292" s="7">
        <v>377.55482799999999</v>
      </c>
      <c r="I292" s="3">
        <v>4</v>
      </c>
      <c r="J292" s="3">
        <v>4</v>
      </c>
      <c r="K292" s="3">
        <v>8</v>
      </c>
      <c r="L292" s="3">
        <v>9.0000000000000018</v>
      </c>
      <c r="M292" s="3">
        <v>6</v>
      </c>
      <c r="N292" s="3">
        <v>9</v>
      </c>
    </row>
    <row r="293" spans="2:14">
      <c r="B293" s="3">
        <v>290</v>
      </c>
      <c r="C293" s="3" t="s">
        <v>8</v>
      </c>
      <c r="D293" s="3" t="s">
        <v>4</v>
      </c>
      <c r="E293" s="3">
        <v>1</v>
      </c>
      <c r="F293" s="3" t="s">
        <v>30</v>
      </c>
      <c r="G293" s="3">
        <v>2</v>
      </c>
      <c r="H293" s="7">
        <v>507.63113799999996</v>
      </c>
      <c r="I293" s="3">
        <v>3</v>
      </c>
      <c r="J293" s="3">
        <v>1.0000000000000004</v>
      </c>
      <c r="K293" s="3">
        <v>9</v>
      </c>
      <c r="L293" s="3">
        <v>8</v>
      </c>
      <c r="M293" s="3">
        <v>3</v>
      </c>
      <c r="N293" s="3">
        <v>5</v>
      </c>
    </row>
    <row r="294" spans="2:14">
      <c r="B294" s="3">
        <v>291</v>
      </c>
      <c r="C294" s="3" t="s">
        <v>8</v>
      </c>
      <c r="D294" s="3" t="s">
        <v>4</v>
      </c>
      <c r="E294" s="3">
        <v>3</v>
      </c>
      <c r="F294" s="3" t="s">
        <v>30</v>
      </c>
      <c r="G294" s="3">
        <v>3.0000000000000004</v>
      </c>
      <c r="H294" s="7">
        <v>353.96866399999999</v>
      </c>
      <c r="I294" s="3">
        <v>3</v>
      </c>
      <c r="J294" s="3">
        <v>2.0000000000000004</v>
      </c>
      <c r="K294" s="3">
        <v>8</v>
      </c>
      <c r="L294" s="3">
        <v>9.0000000000000018</v>
      </c>
      <c r="M294" s="3">
        <v>4</v>
      </c>
      <c r="N294" s="3">
        <v>8</v>
      </c>
    </row>
    <row r="295" spans="2:14">
      <c r="B295" s="3">
        <v>292</v>
      </c>
      <c r="C295" s="3" t="s">
        <v>5</v>
      </c>
      <c r="D295" s="3" t="s">
        <v>4</v>
      </c>
      <c r="E295" s="3">
        <v>2</v>
      </c>
      <c r="F295" s="3" t="s">
        <v>30</v>
      </c>
      <c r="G295" s="3">
        <v>3.0000000000000004</v>
      </c>
      <c r="H295" s="7">
        <v>145.70812199999997</v>
      </c>
      <c r="I295" s="3">
        <v>3</v>
      </c>
      <c r="J295" s="3">
        <v>3.0000000000000009</v>
      </c>
      <c r="K295" s="3">
        <v>7</v>
      </c>
      <c r="L295" s="3">
        <v>9.0000000000000018</v>
      </c>
      <c r="M295" s="3">
        <v>2</v>
      </c>
      <c r="N295" s="3">
        <v>9</v>
      </c>
    </row>
    <row r="296" spans="2:14">
      <c r="B296" s="3">
        <v>293</v>
      </c>
      <c r="C296" s="3" t="s">
        <v>6</v>
      </c>
      <c r="D296" s="3" t="s">
        <v>4</v>
      </c>
      <c r="E296" s="3">
        <v>2</v>
      </c>
      <c r="F296" s="3" t="s">
        <v>30</v>
      </c>
      <c r="G296" s="3">
        <v>1</v>
      </c>
      <c r="H296" s="7">
        <v>440.15759200000002</v>
      </c>
      <c r="I296" s="3">
        <v>2</v>
      </c>
      <c r="J296" s="3">
        <v>2.0000000000000004</v>
      </c>
      <c r="K296" s="3">
        <v>8</v>
      </c>
      <c r="L296" s="3">
        <v>9.0000000000000018</v>
      </c>
      <c r="M296" s="3">
        <v>2</v>
      </c>
      <c r="N296" s="3">
        <v>7.0000000000000009</v>
      </c>
    </row>
    <row r="297" spans="2:14">
      <c r="B297" s="3">
        <v>294</v>
      </c>
      <c r="C297" s="3" t="s">
        <v>8</v>
      </c>
      <c r="D297" s="3" t="s">
        <v>4</v>
      </c>
      <c r="E297" s="3">
        <v>2</v>
      </c>
      <c r="F297" s="3" t="s">
        <v>29</v>
      </c>
      <c r="G297" s="3">
        <v>1</v>
      </c>
      <c r="H297" s="7">
        <v>361.57060799999994</v>
      </c>
      <c r="I297" s="3">
        <v>2</v>
      </c>
      <c r="J297" s="3">
        <v>1.0000000000000004</v>
      </c>
      <c r="K297" s="3">
        <v>8</v>
      </c>
      <c r="L297" s="3">
        <v>9.0000000000000018</v>
      </c>
      <c r="M297" s="3">
        <v>1</v>
      </c>
      <c r="N297" s="3">
        <v>8</v>
      </c>
    </row>
    <row r="298" spans="2:14">
      <c r="B298" s="3">
        <v>295</v>
      </c>
      <c r="C298" s="3" t="s">
        <v>5</v>
      </c>
      <c r="D298" s="3" t="s">
        <v>4</v>
      </c>
      <c r="E298" s="3">
        <v>2</v>
      </c>
      <c r="F298" s="3" t="s">
        <v>29</v>
      </c>
      <c r="G298" s="3">
        <v>2</v>
      </c>
      <c r="H298" s="7">
        <v>452.26532399999996</v>
      </c>
      <c r="I298" s="3">
        <v>1</v>
      </c>
      <c r="J298" s="3">
        <v>2.0000000000000004</v>
      </c>
      <c r="K298" s="3">
        <v>5.9999999999999991</v>
      </c>
      <c r="L298" s="3">
        <v>9.0000000000000018</v>
      </c>
      <c r="M298" s="3">
        <v>4</v>
      </c>
      <c r="N298" s="3">
        <v>9</v>
      </c>
    </row>
    <row r="299" spans="2:14">
      <c r="B299" s="3">
        <v>296</v>
      </c>
      <c r="C299" s="3" t="s">
        <v>5</v>
      </c>
      <c r="D299" s="3" t="s">
        <v>4</v>
      </c>
      <c r="E299" s="3">
        <v>2</v>
      </c>
      <c r="F299" s="3" t="s">
        <v>29</v>
      </c>
      <c r="G299" s="3">
        <v>2</v>
      </c>
      <c r="H299" s="7">
        <v>151.10751599999998</v>
      </c>
      <c r="I299" s="3">
        <v>1</v>
      </c>
      <c r="J299" s="3">
        <v>1.0000000000000004</v>
      </c>
      <c r="K299" s="3">
        <v>8</v>
      </c>
      <c r="L299" s="3">
        <v>9.0000000000000018</v>
      </c>
      <c r="M299" s="3">
        <v>4</v>
      </c>
      <c r="N299" s="3">
        <v>7.0000000000000009</v>
      </c>
    </row>
    <row r="300" spans="2:14">
      <c r="B300" s="3">
        <v>297</v>
      </c>
      <c r="C300" s="3" t="s">
        <v>5</v>
      </c>
      <c r="D300" s="3" t="s">
        <v>4</v>
      </c>
      <c r="E300" s="3">
        <v>2</v>
      </c>
      <c r="F300" s="3" t="s">
        <v>29</v>
      </c>
      <c r="G300" s="3">
        <v>4</v>
      </c>
      <c r="H300" s="7">
        <v>335.71896399999997</v>
      </c>
      <c r="I300" s="3">
        <v>1</v>
      </c>
      <c r="J300" s="3">
        <v>2.0000000000000004</v>
      </c>
      <c r="K300" s="3">
        <v>8</v>
      </c>
      <c r="L300" s="3">
        <v>9.0000000000000018</v>
      </c>
      <c r="M300" s="3">
        <v>4</v>
      </c>
      <c r="N300" s="3">
        <v>9</v>
      </c>
    </row>
    <row r="301" spans="2:14">
      <c r="B301" s="3">
        <v>298</v>
      </c>
      <c r="C301" s="3" t="s">
        <v>8</v>
      </c>
      <c r="D301" s="3" t="s">
        <v>4</v>
      </c>
      <c r="E301" s="3">
        <v>2</v>
      </c>
      <c r="F301" s="3" t="s">
        <v>29</v>
      </c>
      <c r="G301" s="3">
        <v>2</v>
      </c>
      <c r="H301" s="7">
        <v>433.53735599999993</v>
      </c>
      <c r="I301" s="3">
        <v>1</v>
      </c>
      <c r="J301" s="3">
        <v>1.0000000000000004</v>
      </c>
      <c r="K301" s="3">
        <v>9</v>
      </c>
      <c r="L301" s="3">
        <v>8</v>
      </c>
      <c r="M301" s="3">
        <v>5</v>
      </c>
      <c r="N301" s="3">
        <v>7.0000000000000009</v>
      </c>
    </row>
    <row r="302" spans="2:14">
      <c r="B302" s="3">
        <v>299</v>
      </c>
      <c r="C302" s="3" t="s">
        <v>5</v>
      </c>
      <c r="D302" s="3" t="s">
        <v>4</v>
      </c>
      <c r="E302" s="3">
        <v>3</v>
      </c>
      <c r="F302" s="3" t="s">
        <v>30</v>
      </c>
      <c r="G302" s="3">
        <v>3.0000000000000004</v>
      </c>
      <c r="H302" s="7">
        <v>192.30149399999996</v>
      </c>
      <c r="I302" s="3">
        <v>1</v>
      </c>
      <c r="J302" s="3">
        <v>1.0000000000000004</v>
      </c>
      <c r="K302" s="3">
        <v>9</v>
      </c>
      <c r="L302" s="3">
        <v>6.0000000000000009</v>
      </c>
      <c r="M302" s="3">
        <v>3</v>
      </c>
      <c r="N302" s="3">
        <v>9</v>
      </c>
    </row>
    <row r="303" spans="2:14">
      <c r="B303" s="3">
        <v>300</v>
      </c>
      <c r="C303" s="3" t="s">
        <v>6</v>
      </c>
      <c r="D303" s="3" t="s">
        <v>4</v>
      </c>
      <c r="E303" s="3">
        <v>2</v>
      </c>
      <c r="F303" s="3" t="s">
        <v>29</v>
      </c>
      <c r="G303" s="3">
        <v>2</v>
      </c>
      <c r="H303" s="7">
        <v>381.84665399999994</v>
      </c>
      <c r="I303" s="3">
        <v>1</v>
      </c>
      <c r="J303" s="3">
        <v>4</v>
      </c>
      <c r="K303" s="3">
        <v>9</v>
      </c>
      <c r="L303" s="3">
        <v>9.0000000000000018</v>
      </c>
      <c r="M303" s="3">
        <v>4</v>
      </c>
      <c r="N303" s="3">
        <v>6</v>
      </c>
    </row>
    <row r="304" spans="2:14">
      <c r="B304" s="3">
        <v>301</v>
      </c>
      <c r="C304" s="3" t="s">
        <v>7</v>
      </c>
      <c r="D304" s="3" t="s">
        <v>4</v>
      </c>
      <c r="E304" s="3">
        <v>3</v>
      </c>
      <c r="F304" s="3" t="s">
        <v>29</v>
      </c>
      <c r="G304" s="3">
        <v>4</v>
      </c>
      <c r="H304" s="7">
        <v>535.81119200000001</v>
      </c>
      <c r="I304" s="3">
        <v>5</v>
      </c>
      <c r="J304" s="3">
        <v>1.0000000000000004</v>
      </c>
      <c r="K304" s="3">
        <v>9</v>
      </c>
      <c r="L304" s="3">
        <v>9.0000000000000018</v>
      </c>
      <c r="M304" s="3">
        <v>5</v>
      </c>
      <c r="N304" s="3">
        <v>8</v>
      </c>
    </row>
    <row r="305" spans="2:14">
      <c r="B305" s="3">
        <v>302</v>
      </c>
      <c r="C305" s="3" t="s">
        <v>8</v>
      </c>
      <c r="D305" s="3" t="s">
        <v>4</v>
      </c>
      <c r="E305" s="3">
        <v>2</v>
      </c>
      <c r="F305" s="3" t="s">
        <v>29</v>
      </c>
      <c r="G305" s="3">
        <v>1</v>
      </c>
      <c r="H305" s="7">
        <v>179.501532</v>
      </c>
      <c r="I305" s="3">
        <v>5</v>
      </c>
      <c r="J305" s="3">
        <v>4</v>
      </c>
      <c r="K305" s="3">
        <v>9</v>
      </c>
      <c r="L305" s="3">
        <v>9.0000000000000018</v>
      </c>
      <c r="M305" s="3">
        <v>4</v>
      </c>
      <c r="N305" s="3">
        <v>7.0000000000000009</v>
      </c>
    </row>
    <row r="306" spans="2:14">
      <c r="B306" s="3">
        <v>303</v>
      </c>
      <c r="C306" s="3" t="s">
        <v>8</v>
      </c>
      <c r="D306" s="3" t="s">
        <v>4</v>
      </c>
      <c r="E306" s="3">
        <v>3</v>
      </c>
      <c r="F306" s="3" t="s">
        <v>29</v>
      </c>
      <c r="G306" s="3">
        <v>2</v>
      </c>
      <c r="H306" s="7">
        <v>236.05042999999998</v>
      </c>
      <c r="I306" s="3">
        <v>4</v>
      </c>
      <c r="J306" s="3">
        <v>1.0000000000000004</v>
      </c>
      <c r="K306" s="3">
        <v>7</v>
      </c>
      <c r="L306" s="3">
        <v>9.0000000000000018</v>
      </c>
      <c r="M306" s="3">
        <v>5</v>
      </c>
      <c r="N306" s="3">
        <v>8</v>
      </c>
    </row>
    <row r="307" spans="2:14">
      <c r="B307" s="3">
        <v>304</v>
      </c>
      <c r="C307" s="3" t="s">
        <v>8</v>
      </c>
      <c r="D307" s="3" t="s">
        <v>4</v>
      </c>
      <c r="E307" s="3">
        <v>2</v>
      </c>
      <c r="F307" s="3" t="s">
        <v>30</v>
      </c>
      <c r="G307" s="3">
        <v>2</v>
      </c>
      <c r="H307" s="7">
        <v>423.43079799999998</v>
      </c>
      <c r="I307" s="3">
        <v>7</v>
      </c>
      <c r="J307" s="3">
        <v>2.0000000000000004</v>
      </c>
      <c r="K307" s="3">
        <v>8</v>
      </c>
      <c r="L307" s="3">
        <v>9.0000000000000018</v>
      </c>
      <c r="M307" s="3">
        <v>4</v>
      </c>
      <c r="N307" s="3">
        <v>6</v>
      </c>
    </row>
    <row r="308" spans="2:14">
      <c r="B308" s="3">
        <v>305</v>
      </c>
      <c r="C308" s="3" t="s">
        <v>6</v>
      </c>
      <c r="D308" s="3" t="s">
        <v>4</v>
      </c>
      <c r="E308" s="3">
        <v>2</v>
      </c>
      <c r="F308" s="3" t="s">
        <v>30</v>
      </c>
      <c r="G308" s="3">
        <v>2</v>
      </c>
      <c r="H308" s="7">
        <v>329.37561999999997</v>
      </c>
      <c r="I308" s="3">
        <v>7</v>
      </c>
      <c r="J308" s="3">
        <v>1.0000000000000004</v>
      </c>
      <c r="K308" s="3">
        <v>5.9999999999999991</v>
      </c>
      <c r="L308" s="3">
        <v>8</v>
      </c>
      <c r="M308" s="3">
        <v>2</v>
      </c>
      <c r="N308" s="3">
        <v>9</v>
      </c>
    </row>
    <row r="309" spans="2:14">
      <c r="B309" s="3">
        <v>306</v>
      </c>
      <c r="C309" s="3" t="s">
        <v>8</v>
      </c>
      <c r="D309" s="3" t="s">
        <v>4</v>
      </c>
      <c r="E309" s="3">
        <v>2</v>
      </c>
      <c r="F309" s="3" t="s">
        <v>29</v>
      </c>
      <c r="G309" s="3">
        <v>3.0000000000000004</v>
      </c>
      <c r="H309" s="7">
        <v>480.48313599999994</v>
      </c>
      <c r="I309" s="3">
        <v>8</v>
      </c>
      <c r="J309" s="3">
        <v>2.0000000000000004</v>
      </c>
      <c r="K309" s="3">
        <v>7</v>
      </c>
      <c r="L309" s="3">
        <v>6.0000000000000009</v>
      </c>
      <c r="M309" s="3">
        <v>2</v>
      </c>
      <c r="N309" s="3">
        <v>6</v>
      </c>
    </row>
    <row r="310" spans="2:14">
      <c r="B310" s="3">
        <v>307</v>
      </c>
      <c r="C310" s="3" t="s">
        <v>6</v>
      </c>
      <c r="D310" s="3" t="s">
        <v>4</v>
      </c>
      <c r="E310" s="3">
        <v>3</v>
      </c>
      <c r="F310" s="3" t="s">
        <v>29</v>
      </c>
      <c r="G310" s="3">
        <v>4</v>
      </c>
      <c r="H310" s="7">
        <v>357.24102399999992</v>
      </c>
      <c r="I310" s="3">
        <v>4</v>
      </c>
      <c r="J310" s="3">
        <v>2.0000000000000004</v>
      </c>
      <c r="K310" s="3">
        <v>8</v>
      </c>
      <c r="L310" s="3">
        <v>7</v>
      </c>
      <c r="M310" s="3">
        <v>2</v>
      </c>
      <c r="N310" s="3">
        <v>1</v>
      </c>
    </row>
    <row r="311" spans="2:14">
      <c r="B311" s="3">
        <v>308</v>
      </c>
      <c r="C311" s="3" t="s">
        <v>7</v>
      </c>
      <c r="D311" s="3" t="s">
        <v>4</v>
      </c>
      <c r="E311" s="3">
        <v>3</v>
      </c>
      <c r="F311" s="3" t="s">
        <v>30</v>
      </c>
      <c r="G311" s="3">
        <v>2</v>
      </c>
      <c r="H311" s="7">
        <v>40.061237999999989</v>
      </c>
      <c r="I311" s="3">
        <v>5</v>
      </c>
      <c r="J311" s="3">
        <v>3.0000000000000009</v>
      </c>
      <c r="K311" s="3">
        <v>8</v>
      </c>
      <c r="L311" s="3">
        <v>10</v>
      </c>
      <c r="M311" s="3">
        <v>1</v>
      </c>
      <c r="N311" s="3">
        <v>3.0000000000000004</v>
      </c>
    </row>
    <row r="312" spans="2:14">
      <c r="B312" s="3">
        <v>309</v>
      </c>
      <c r="C312" s="3" t="s">
        <v>8</v>
      </c>
      <c r="D312" s="3" t="s">
        <v>4</v>
      </c>
      <c r="E312" s="3">
        <v>2</v>
      </c>
      <c r="F312" s="3" t="s">
        <v>30</v>
      </c>
      <c r="G312" s="3">
        <v>1</v>
      </c>
      <c r="H312" s="7">
        <v>194.65507599999998</v>
      </c>
      <c r="I312" s="3">
        <v>1</v>
      </c>
      <c r="J312" s="3">
        <v>1.0000000000000004</v>
      </c>
      <c r="K312" s="3">
        <v>2.9999999999999996</v>
      </c>
      <c r="L312" s="3">
        <v>8</v>
      </c>
      <c r="M312" s="3">
        <v>1</v>
      </c>
      <c r="N312" s="3">
        <v>3.0000000000000004</v>
      </c>
    </row>
    <row r="313" spans="2:14">
      <c r="B313" s="3">
        <v>310</v>
      </c>
      <c r="C313" s="3" t="s">
        <v>6</v>
      </c>
      <c r="D313" s="3" t="s">
        <v>4</v>
      </c>
      <c r="E313" s="3">
        <v>1</v>
      </c>
      <c r="F313" s="3" t="s">
        <v>30</v>
      </c>
      <c r="G313" s="3">
        <v>2</v>
      </c>
      <c r="H313" s="7">
        <v>317.80908599999998</v>
      </c>
      <c r="I313" s="3">
        <v>4</v>
      </c>
      <c r="J313" s="3">
        <v>2.0000000000000004</v>
      </c>
      <c r="K313" s="3">
        <v>2.9999999999999996</v>
      </c>
      <c r="L313" s="3">
        <v>7</v>
      </c>
      <c r="M313" s="3">
        <v>2</v>
      </c>
      <c r="N313" s="3">
        <v>3.0000000000000004</v>
      </c>
    </row>
    <row r="314" spans="2:14">
      <c r="B314" s="3">
        <v>311</v>
      </c>
      <c r="C314" s="3" t="s">
        <v>7</v>
      </c>
      <c r="D314" s="3" t="s">
        <v>4</v>
      </c>
      <c r="E314" s="3">
        <v>1</v>
      </c>
      <c r="F314" s="3" t="s">
        <v>29</v>
      </c>
      <c r="G314" s="3">
        <v>3.0000000000000004</v>
      </c>
      <c r="H314" s="7">
        <v>502.96173199999993</v>
      </c>
      <c r="I314" s="3">
        <v>4</v>
      </c>
      <c r="J314" s="3">
        <v>1.0000000000000004</v>
      </c>
      <c r="K314" s="3">
        <v>5</v>
      </c>
      <c r="L314" s="3">
        <v>9.0000000000000018</v>
      </c>
      <c r="M314" s="3">
        <v>4</v>
      </c>
      <c r="N314" s="3">
        <v>4</v>
      </c>
    </row>
    <row r="315" spans="2:14">
      <c r="B315" s="3">
        <v>312</v>
      </c>
      <c r="C315" s="3" t="s">
        <v>5</v>
      </c>
      <c r="D315" s="3" t="s">
        <v>4</v>
      </c>
      <c r="E315" s="3">
        <v>3</v>
      </c>
      <c r="F315" s="3" t="s">
        <v>29</v>
      </c>
      <c r="G315" s="3">
        <v>2</v>
      </c>
      <c r="H315" s="7">
        <v>90.304549999999992</v>
      </c>
      <c r="I315" s="3">
        <v>6</v>
      </c>
      <c r="J315" s="3">
        <v>1.0000000000000004</v>
      </c>
      <c r="K315" s="3">
        <v>2.9999999999999996</v>
      </c>
      <c r="L315" s="3">
        <v>9.0000000000000018</v>
      </c>
      <c r="M315" s="3">
        <v>3</v>
      </c>
      <c r="N315" s="3">
        <v>5</v>
      </c>
    </row>
    <row r="316" spans="2:14">
      <c r="B316" s="3">
        <v>313</v>
      </c>
      <c r="C316" s="3" t="s">
        <v>5</v>
      </c>
      <c r="D316" s="3" t="s">
        <v>4</v>
      </c>
      <c r="E316" s="3">
        <v>2</v>
      </c>
      <c r="F316" s="3" t="s">
        <v>29</v>
      </c>
      <c r="G316" s="3">
        <v>3.0000000000000004</v>
      </c>
      <c r="H316" s="7">
        <v>433.49959799999993</v>
      </c>
      <c r="I316" s="3">
        <v>8</v>
      </c>
      <c r="J316" s="3">
        <v>1.0000000000000004</v>
      </c>
      <c r="K316" s="3">
        <v>5.9999999999999991</v>
      </c>
      <c r="L316" s="3">
        <v>7</v>
      </c>
      <c r="M316" s="3">
        <v>1</v>
      </c>
      <c r="N316" s="3">
        <v>3.0000000000000004</v>
      </c>
    </row>
    <row r="317" spans="2:14">
      <c r="B317" s="3">
        <v>314</v>
      </c>
      <c r="C317" s="3" t="s">
        <v>5</v>
      </c>
      <c r="D317" s="3" t="s">
        <v>4</v>
      </c>
      <c r="E317" s="3">
        <v>2</v>
      </c>
      <c r="F317" s="3" t="s">
        <v>29</v>
      </c>
      <c r="G317" s="3">
        <v>1</v>
      </c>
      <c r="H317" s="7">
        <v>355.23984999999993</v>
      </c>
      <c r="I317" s="3">
        <v>7</v>
      </c>
      <c r="J317" s="3">
        <v>2.0000000000000004</v>
      </c>
      <c r="K317" s="3">
        <v>8</v>
      </c>
      <c r="L317" s="3">
        <v>9.0000000000000018</v>
      </c>
      <c r="M317" s="3">
        <v>4</v>
      </c>
      <c r="N317" s="3">
        <v>6</v>
      </c>
    </row>
    <row r="318" spans="2:14">
      <c r="B318" s="3">
        <v>315</v>
      </c>
      <c r="C318" s="3" t="s">
        <v>5</v>
      </c>
      <c r="D318" s="3" t="s">
        <v>4</v>
      </c>
      <c r="E318" s="3">
        <v>2</v>
      </c>
      <c r="F318" s="3" t="s">
        <v>30</v>
      </c>
      <c r="G318" s="3">
        <v>1</v>
      </c>
      <c r="H318" s="7">
        <v>350.29355199999998</v>
      </c>
      <c r="I318" s="3">
        <v>9</v>
      </c>
      <c r="J318" s="3">
        <v>3.0000000000000009</v>
      </c>
      <c r="K318" s="3">
        <v>5.9999999999999991</v>
      </c>
      <c r="L318" s="3">
        <v>9.0000000000000018</v>
      </c>
      <c r="M318" s="3">
        <v>3</v>
      </c>
      <c r="N318" s="3">
        <v>5</v>
      </c>
    </row>
    <row r="319" spans="2:14">
      <c r="B319" s="3">
        <v>316</v>
      </c>
      <c r="C319" s="3" t="s">
        <v>8</v>
      </c>
      <c r="D319" s="3" t="s">
        <v>4</v>
      </c>
      <c r="E319" s="3">
        <v>2</v>
      </c>
      <c r="F319" s="3" t="s">
        <v>29</v>
      </c>
      <c r="G319" s="3">
        <v>3.0000000000000004</v>
      </c>
      <c r="H319" s="7">
        <v>344.75571199999996</v>
      </c>
      <c r="I319" s="3">
        <v>4</v>
      </c>
      <c r="J319" s="3">
        <v>3.0000000000000009</v>
      </c>
      <c r="K319" s="3">
        <v>5</v>
      </c>
      <c r="L319" s="3">
        <v>5</v>
      </c>
      <c r="M319" s="3">
        <v>3</v>
      </c>
      <c r="N319" s="3">
        <v>3.0000000000000004</v>
      </c>
    </row>
    <row r="320" spans="2:14">
      <c r="B320" s="3">
        <v>317</v>
      </c>
      <c r="C320" s="3" t="s">
        <v>7</v>
      </c>
      <c r="D320" s="3" t="s">
        <v>4</v>
      </c>
      <c r="E320" s="3">
        <v>2</v>
      </c>
      <c r="F320" s="3" t="s">
        <v>30</v>
      </c>
      <c r="G320" s="3">
        <v>5</v>
      </c>
      <c r="H320" s="7">
        <v>391.86510999999996</v>
      </c>
      <c r="I320" s="3">
        <v>6</v>
      </c>
      <c r="J320" s="3">
        <v>2.0000000000000004</v>
      </c>
      <c r="K320" s="3">
        <v>8</v>
      </c>
      <c r="L320" s="3">
        <v>4.0000000000000009</v>
      </c>
      <c r="M320" s="3">
        <v>2</v>
      </c>
      <c r="N320" s="3">
        <v>6</v>
      </c>
    </row>
    <row r="321" spans="2:14">
      <c r="B321" s="3">
        <v>318</v>
      </c>
      <c r="C321" s="3" t="s">
        <v>8</v>
      </c>
      <c r="D321" s="3" t="s">
        <v>4</v>
      </c>
      <c r="E321" s="3">
        <v>2</v>
      </c>
      <c r="F321" s="3" t="s">
        <v>30</v>
      </c>
      <c r="G321" s="3">
        <v>1</v>
      </c>
      <c r="H321" s="7">
        <v>313.86966799999993</v>
      </c>
      <c r="I321" s="3">
        <v>4</v>
      </c>
      <c r="J321" s="3">
        <v>4</v>
      </c>
      <c r="K321" s="3">
        <v>9</v>
      </c>
      <c r="L321" s="3">
        <v>5</v>
      </c>
      <c r="M321" s="3">
        <v>1</v>
      </c>
      <c r="N321" s="3">
        <v>3.0000000000000004</v>
      </c>
    </row>
    <row r="322" spans="2:14">
      <c r="B322" s="3">
        <v>319</v>
      </c>
      <c r="C322" s="3" t="s">
        <v>6</v>
      </c>
      <c r="D322" s="3" t="s">
        <v>9</v>
      </c>
      <c r="E322" s="3">
        <v>2</v>
      </c>
      <c r="F322" s="3" t="s">
        <v>29</v>
      </c>
      <c r="G322" s="3">
        <v>4</v>
      </c>
      <c r="H322" s="7">
        <v>436.87264599999997</v>
      </c>
      <c r="I322" s="3">
        <v>4</v>
      </c>
      <c r="J322" s="3">
        <v>2.0000000000000004</v>
      </c>
      <c r="K322" s="3">
        <v>1</v>
      </c>
      <c r="L322" s="3">
        <v>8</v>
      </c>
      <c r="M322" s="3">
        <v>7</v>
      </c>
      <c r="N322" s="3">
        <v>1</v>
      </c>
    </row>
    <row r="323" spans="2:14">
      <c r="B323" s="3">
        <v>320</v>
      </c>
      <c r="C323" s="3" t="s">
        <v>7</v>
      </c>
      <c r="D323" s="3" t="s">
        <v>9</v>
      </c>
      <c r="E323" s="3">
        <v>2</v>
      </c>
      <c r="F323" s="3" t="s">
        <v>30</v>
      </c>
      <c r="G323" s="3">
        <v>6</v>
      </c>
      <c r="H323" s="7">
        <v>449.94949999999994</v>
      </c>
      <c r="I323" s="3">
        <v>9</v>
      </c>
      <c r="J323" s="3">
        <v>2.0000000000000004</v>
      </c>
      <c r="K323" s="3">
        <v>1</v>
      </c>
      <c r="L323" s="3">
        <v>6.0000000000000009</v>
      </c>
      <c r="M323" s="3">
        <v>7</v>
      </c>
      <c r="N323" s="3">
        <v>1</v>
      </c>
    </row>
    <row r="324" spans="2:14">
      <c r="B324" s="3">
        <v>321</v>
      </c>
      <c r="C324" s="3" t="s">
        <v>6</v>
      </c>
      <c r="D324" s="3" t="s">
        <v>9</v>
      </c>
      <c r="E324" s="3">
        <v>2</v>
      </c>
      <c r="F324" s="3" t="s">
        <v>29</v>
      </c>
      <c r="G324" s="3">
        <v>6</v>
      </c>
      <c r="H324" s="7">
        <v>344.22710000000001</v>
      </c>
      <c r="I324" s="3">
        <v>8</v>
      </c>
      <c r="J324" s="3">
        <v>6.0000000000000009</v>
      </c>
      <c r="K324" s="3">
        <v>1</v>
      </c>
      <c r="L324" s="3">
        <v>7</v>
      </c>
      <c r="M324" s="3">
        <v>9</v>
      </c>
      <c r="N324" s="3">
        <v>1</v>
      </c>
    </row>
    <row r="325" spans="2:14">
      <c r="B325" s="3">
        <v>322</v>
      </c>
      <c r="C325" s="3" t="s">
        <v>8</v>
      </c>
      <c r="D325" s="3" t="s">
        <v>9</v>
      </c>
      <c r="E325" s="3">
        <v>2</v>
      </c>
      <c r="F325" s="3" t="s">
        <v>30</v>
      </c>
      <c r="G325" s="3">
        <v>4</v>
      </c>
      <c r="H325" s="7">
        <v>148.13721999999999</v>
      </c>
      <c r="I325" s="3">
        <v>6</v>
      </c>
      <c r="J325" s="3">
        <v>6.0000000000000009</v>
      </c>
      <c r="K325" s="3">
        <v>2.9999999999999996</v>
      </c>
      <c r="L325" s="3">
        <v>8</v>
      </c>
      <c r="M325" s="3">
        <v>8</v>
      </c>
      <c r="N325" s="3">
        <v>4</v>
      </c>
    </row>
    <row r="326" spans="2:14">
      <c r="B326" s="3">
        <v>323</v>
      </c>
      <c r="C326" s="3" t="s">
        <v>5</v>
      </c>
      <c r="D326" s="3" t="s">
        <v>9</v>
      </c>
      <c r="E326" s="3">
        <v>3</v>
      </c>
      <c r="F326" s="3" t="s">
        <v>30</v>
      </c>
      <c r="G326" s="3">
        <v>2</v>
      </c>
      <c r="H326" s="7">
        <v>306.54461600000002</v>
      </c>
      <c r="I326" s="3">
        <v>5</v>
      </c>
      <c r="J326" s="3">
        <v>4</v>
      </c>
      <c r="K326" s="3">
        <v>1</v>
      </c>
      <c r="L326" s="3">
        <v>6.0000000000000009</v>
      </c>
      <c r="M326" s="3">
        <v>9</v>
      </c>
      <c r="N326" s="3">
        <v>5</v>
      </c>
    </row>
    <row r="327" spans="2:14">
      <c r="B327" s="3">
        <v>324</v>
      </c>
      <c r="C327" s="3" t="s">
        <v>8</v>
      </c>
      <c r="D327" s="3" t="s">
        <v>9</v>
      </c>
      <c r="E327" s="3">
        <v>3</v>
      </c>
      <c r="F327" s="3" t="s">
        <v>29</v>
      </c>
      <c r="G327" s="3">
        <v>2</v>
      </c>
      <c r="H327" s="7">
        <v>326.44308199999995</v>
      </c>
      <c r="I327" s="3">
        <v>6</v>
      </c>
      <c r="J327" s="3">
        <v>2.0000000000000004</v>
      </c>
      <c r="K327" s="3">
        <v>2.9999999999999996</v>
      </c>
      <c r="L327" s="3">
        <v>7</v>
      </c>
      <c r="M327" s="3">
        <v>8</v>
      </c>
      <c r="N327" s="3">
        <v>1</v>
      </c>
    </row>
    <row r="328" spans="2:14">
      <c r="B328" s="3">
        <v>325</v>
      </c>
      <c r="C328" s="3" t="s">
        <v>7</v>
      </c>
      <c r="D328" s="3" t="s">
        <v>9</v>
      </c>
      <c r="E328" s="3">
        <v>3</v>
      </c>
      <c r="F328" s="3" t="s">
        <v>29</v>
      </c>
      <c r="G328" s="3">
        <v>5</v>
      </c>
      <c r="H328" s="7">
        <v>457.38782599999996</v>
      </c>
      <c r="I328" s="3">
        <v>1</v>
      </c>
      <c r="J328" s="3">
        <v>7</v>
      </c>
      <c r="K328" s="3">
        <v>2.9999999999999996</v>
      </c>
      <c r="L328" s="3">
        <v>7</v>
      </c>
      <c r="M328" s="3">
        <v>9</v>
      </c>
      <c r="N328" s="3">
        <v>1</v>
      </c>
    </row>
    <row r="329" spans="2:14">
      <c r="B329" s="3">
        <v>326</v>
      </c>
      <c r="C329" s="3" t="s">
        <v>7</v>
      </c>
      <c r="D329" s="3" t="s">
        <v>9</v>
      </c>
      <c r="E329" s="3">
        <v>3</v>
      </c>
      <c r="F329" s="3" t="s">
        <v>30</v>
      </c>
      <c r="G329" s="3">
        <v>6</v>
      </c>
      <c r="H329" s="7">
        <v>249.73141199999998</v>
      </c>
      <c r="I329" s="3">
        <v>1</v>
      </c>
      <c r="J329" s="3">
        <v>8</v>
      </c>
      <c r="K329" s="3">
        <v>1</v>
      </c>
      <c r="L329" s="3">
        <v>5</v>
      </c>
      <c r="M329" s="3">
        <v>10</v>
      </c>
      <c r="N329" s="3">
        <v>3.0000000000000004</v>
      </c>
    </row>
    <row r="330" spans="2:14">
      <c r="B330" s="3">
        <v>327</v>
      </c>
      <c r="C330" s="3" t="s">
        <v>8</v>
      </c>
      <c r="D330" s="3" t="s">
        <v>9</v>
      </c>
      <c r="E330" s="3">
        <v>3</v>
      </c>
      <c r="F330" s="3" t="s">
        <v>30</v>
      </c>
      <c r="G330" s="3">
        <v>2</v>
      </c>
      <c r="H330" s="7">
        <v>353.44005199999992</v>
      </c>
      <c r="I330" s="3">
        <v>1</v>
      </c>
      <c r="J330" s="3">
        <v>9</v>
      </c>
      <c r="K330" s="3">
        <v>2</v>
      </c>
      <c r="L330" s="3">
        <v>8</v>
      </c>
      <c r="M330" s="3">
        <v>6</v>
      </c>
      <c r="N330" s="3">
        <v>1</v>
      </c>
    </row>
    <row r="331" spans="2:14">
      <c r="B331" s="3">
        <v>328</v>
      </c>
      <c r="C331" s="3" t="s">
        <v>5</v>
      </c>
      <c r="D331" s="3" t="s">
        <v>9</v>
      </c>
      <c r="E331" s="3">
        <v>3</v>
      </c>
      <c r="F331" s="3" t="s">
        <v>30</v>
      </c>
      <c r="G331" s="3">
        <v>4</v>
      </c>
      <c r="H331" s="7">
        <v>494.55428399999994</v>
      </c>
      <c r="I331" s="3">
        <v>1</v>
      </c>
      <c r="J331" s="3">
        <v>10</v>
      </c>
      <c r="K331" s="3">
        <v>3.9999999999999996</v>
      </c>
      <c r="L331" s="3">
        <v>7</v>
      </c>
      <c r="M331" s="3">
        <v>4</v>
      </c>
      <c r="N331" s="3">
        <v>1</v>
      </c>
    </row>
    <row r="332" spans="2:14">
      <c r="B332" s="3">
        <v>329</v>
      </c>
      <c r="C332" s="3" t="s">
        <v>5</v>
      </c>
      <c r="D332" s="3" t="s">
        <v>9</v>
      </c>
      <c r="E332" s="3">
        <v>3</v>
      </c>
      <c r="F332" s="3" t="s">
        <v>29</v>
      </c>
      <c r="G332" s="3">
        <v>6</v>
      </c>
      <c r="H332" s="7">
        <v>393.66490799999991</v>
      </c>
      <c r="I332" s="3">
        <v>4</v>
      </c>
      <c r="J332" s="3">
        <v>9</v>
      </c>
      <c r="K332" s="3">
        <v>2.9999999999999996</v>
      </c>
      <c r="L332" s="3">
        <v>7</v>
      </c>
      <c r="M332" s="3">
        <v>3</v>
      </c>
      <c r="N332" s="3">
        <v>2.0000000000000004</v>
      </c>
    </row>
    <row r="333" spans="2:14">
      <c r="B333" s="3">
        <v>330</v>
      </c>
      <c r="C333" s="3" t="s">
        <v>5</v>
      </c>
      <c r="D333" s="3" t="s">
        <v>9</v>
      </c>
      <c r="E333" s="3">
        <v>3</v>
      </c>
      <c r="F333" s="3" t="s">
        <v>30</v>
      </c>
      <c r="G333" s="3">
        <v>3.0000000000000004</v>
      </c>
      <c r="H333" s="7">
        <v>487.3173339999999</v>
      </c>
      <c r="I333" s="3">
        <v>3</v>
      </c>
      <c r="J333" s="3">
        <v>5</v>
      </c>
      <c r="K333" s="3">
        <v>2</v>
      </c>
      <c r="L333" s="3">
        <v>4.0000000000000009</v>
      </c>
      <c r="M333" s="3">
        <v>2</v>
      </c>
      <c r="N333" s="3">
        <v>6</v>
      </c>
    </row>
    <row r="334" spans="2:14">
      <c r="B334" s="3">
        <v>331</v>
      </c>
      <c r="C334" s="3" t="s">
        <v>6</v>
      </c>
      <c r="D334" s="3" t="s">
        <v>9</v>
      </c>
      <c r="E334" s="3">
        <v>3</v>
      </c>
      <c r="F334" s="3" t="s">
        <v>30</v>
      </c>
      <c r="G334" s="3">
        <v>5</v>
      </c>
      <c r="H334" s="7">
        <v>398.69930799999992</v>
      </c>
      <c r="I334" s="3">
        <v>2</v>
      </c>
      <c r="J334" s="3">
        <v>8</v>
      </c>
      <c r="K334" s="3">
        <v>1</v>
      </c>
      <c r="L334" s="3">
        <v>7</v>
      </c>
      <c r="M334" s="3">
        <v>5</v>
      </c>
      <c r="N334" s="3">
        <v>7.0000000000000009</v>
      </c>
    </row>
    <row r="335" spans="2:14">
      <c r="B335" s="3">
        <v>332</v>
      </c>
      <c r="C335" s="3" t="s">
        <v>7</v>
      </c>
      <c r="D335" s="3" t="s">
        <v>9</v>
      </c>
      <c r="E335" s="3">
        <v>3</v>
      </c>
      <c r="F335" s="3" t="s">
        <v>29</v>
      </c>
      <c r="G335" s="3">
        <v>2</v>
      </c>
      <c r="H335" s="7">
        <v>393.57680599999998</v>
      </c>
      <c r="I335" s="3">
        <v>1</v>
      </c>
      <c r="J335" s="3">
        <v>9</v>
      </c>
      <c r="K335" s="3">
        <v>1</v>
      </c>
      <c r="L335" s="3">
        <v>3.0000000000000004</v>
      </c>
      <c r="M335" s="3">
        <v>8</v>
      </c>
      <c r="N335" s="3">
        <v>3.0000000000000004</v>
      </c>
    </row>
    <row r="336" spans="2:14">
      <c r="B336" s="3">
        <v>333</v>
      </c>
      <c r="C336" s="3" t="s">
        <v>5</v>
      </c>
      <c r="D336" s="3" t="s">
        <v>9</v>
      </c>
      <c r="E336" s="3">
        <v>3</v>
      </c>
      <c r="F336" s="3" t="s">
        <v>30</v>
      </c>
      <c r="G336" s="3">
        <v>5</v>
      </c>
      <c r="H336" s="7">
        <v>297.47010999999998</v>
      </c>
      <c r="I336" s="3">
        <v>1</v>
      </c>
      <c r="J336" s="3">
        <v>6.0000000000000009</v>
      </c>
      <c r="K336" s="3">
        <v>2</v>
      </c>
      <c r="L336" s="3">
        <v>4.0000000000000009</v>
      </c>
      <c r="M336" s="3">
        <v>5</v>
      </c>
      <c r="N336" s="3">
        <v>2.0000000000000004</v>
      </c>
    </row>
    <row r="337" spans="2:14">
      <c r="B337" s="3">
        <v>334</v>
      </c>
      <c r="C337" s="3" t="s">
        <v>5</v>
      </c>
      <c r="D337" s="3" t="s">
        <v>9</v>
      </c>
      <c r="E337" s="3">
        <v>3</v>
      </c>
      <c r="F337" s="3" t="s">
        <v>30</v>
      </c>
      <c r="G337" s="3">
        <v>5</v>
      </c>
      <c r="H337" s="7">
        <v>222.83512999999999</v>
      </c>
      <c r="I337" s="3">
        <v>1</v>
      </c>
      <c r="J337" s="3">
        <v>4</v>
      </c>
      <c r="K337" s="3">
        <v>2</v>
      </c>
      <c r="L337" s="3">
        <v>3.0000000000000004</v>
      </c>
      <c r="M337" s="3">
        <v>5</v>
      </c>
      <c r="N337" s="3">
        <v>1</v>
      </c>
    </row>
    <row r="338" spans="2:14">
      <c r="B338" s="3">
        <v>335</v>
      </c>
      <c r="C338" s="3" t="s">
        <v>5</v>
      </c>
      <c r="D338" s="3" t="s">
        <v>9</v>
      </c>
      <c r="E338" s="3">
        <v>3</v>
      </c>
      <c r="F338" s="3" t="s">
        <v>29</v>
      </c>
      <c r="G338" s="3">
        <v>5</v>
      </c>
      <c r="H338" s="7">
        <v>367.04551799999996</v>
      </c>
      <c r="I338" s="3">
        <v>8</v>
      </c>
      <c r="J338" s="3">
        <v>2.0000000000000004</v>
      </c>
      <c r="K338" s="3">
        <v>1</v>
      </c>
      <c r="L338" s="3">
        <v>1</v>
      </c>
      <c r="M338" s="3">
        <v>2</v>
      </c>
      <c r="N338" s="3">
        <v>1</v>
      </c>
    </row>
    <row r="339" spans="2:14">
      <c r="B339" s="3">
        <v>336</v>
      </c>
      <c r="C339" s="3" t="s">
        <v>6</v>
      </c>
      <c r="D339" s="3" t="s">
        <v>9</v>
      </c>
      <c r="E339" s="3">
        <v>3</v>
      </c>
      <c r="F339" s="3" t="s">
        <v>30</v>
      </c>
      <c r="G339" s="3">
        <v>2</v>
      </c>
      <c r="H339" s="7">
        <v>468.35023199999995</v>
      </c>
      <c r="I339" s="3">
        <v>5</v>
      </c>
      <c r="J339" s="3">
        <v>6.0000000000000009</v>
      </c>
      <c r="K339" s="3">
        <v>1</v>
      </c>
      <c r="L339" s="3">
        <v>9.0000000000000018</v>
      </c>
      <c r="M339" s="3">
        <v>3</v>
      </c>
      <c r="N339" s="3">
        <v>3.0000000000000004</v>
      </c>
    </row>
    <row r="340" spans="2:14">
      <c r="B340" s="3">
        <v>337</v>
      </c>
      <c r="C340" s="3" t="s">
        <v>6</v>
      </c>
      <c r="D340" s="3" t="s">
        <v>9</v>
      </c>
      <c r="E340" s="3">
        <v>3</v>
      </c>
      <c r="F340" s="3" t="s">
        <v>29</v>
      </c>
      <c r="G340" s="3">
        <v>6</v>
      </c>
      <c r="H340" s="7">
        <v>458.31918999999994</v>
      </c>
      <c r="I340" s="3">
        <v>6</v>
      </c>
      <c r="J340" s="3">
        <v>7</v>
      </c>
      <c r="K340" s="3">
        <v>1</v>
      </c>
      <c r="L340" s="3">
        <v>3.0000000000000004</v>
      </c>
      <c r="M340" s="3">
        <v>1</v>
      </c>
      <c r="N340" s="3">
        <v>1</v>
      </c>
    </row>
    <row r="341" spans="2:14">
      <c r="B341" s="3">
        <v>338</v>
      </c>
      <c r="C341" s="3" t="s">
        <v>5</v>
      </c>
      <c r="D341" s="3" t="s">
        <v>9</v>
      </c>
      <c r="E341" s="3">
        <v>3</v>
      </c>
      <c r="F341" s="3" t="s">
        <v>30</v>
      </c>
      <c r="G341" s="3">
        <v>5</v>
      </c>
      <c r="H341" s="7">
        <v>492.88034599999997</v>
      </c>
      <c r="I341" s="3">
        <v>9</v>
      </c>
      <c r="J341" s="3">
        <v>8</v>
      </c>
      <c r="K341" s="3">
        <v>1</v>
      </c>
      <c r="L341" s="3">
        <v>5</v>
      </c>
      <c r="M341" s="3">
        <v>2</v>
      </c>
      <c r="N341" s="3">
        <v>1</v>
      </c>
    </row>
    <row r="342" spans="2:14">
      <c r="B342" s="3">
        <v>339</v>
      </c>
      <c r="C342" s="3" t="s">
        <v>7</v>
      </c>
      <c r="D342" s="3" t="s">
        <v>9</v>
      </c>
      <c r="E342" s="3">
        <v>2</v>
      </c>
      <c r="F342" s="3" t="s">
        <v>30</v>
      </c>
      <c r="G342" s="3">
        <v>5</v>
      </c>
      <c r="H342" s="7">
        <v>243.450998</v>
      </c>
      <c r="I342" s="3">
        <v>8</v>
      </c>
      <c r="J342" s="3">
        <v>8</v>
      </c>
      <c r="K342" s="3">
        <v>1</v>
      </c>
      <c r="L342" s="3">
        <v>5</v>
      </c>
      <c r="M342" s="3">
        <v>5</v>
      </c>
      <c r="N342" s="3">
        <v>1</v>
      </c>
    </row>
    <row r="343" spans="2:14">
      <c r="B343" s="3">
        <v>340</v>
      </c>
      <c r="C343" s="3" t="s">
        <v>8</v>
      </c>
      <c r="D343" s="3" t="s">
        <v>9</v>
      </c>
      <c r="E343" s="3">
        <v>3</v>
      </c>
      <c r="F343" s="3" t="s">
        <v>30</v>
      </c>
      <c r="G343" s="3">
        <v>6</v>
      </c>
      <c r="H343" s="7">
        <v>272.53724399999999</v>
      </c>
      <c r="I343" s="3">
        <v>9</v>
      </c>
      <c r="J343" s="3">
        <v>3.0000000000000009</v>
      </c>
      <c r="K343" s="3">
        <v>5.9999999999999991</v>
      </c>
      <c r="L343" s="3">
        <v>3.0000000000000004</v>
      </c>
      <c r="M343" s="3">
        <v>8</v>
      </c>
      <c r="N343" s="3">
        <v>4</v>
      </c>
    </row>
    <row r="344" spans="2:14">
      <c r="B344" s="3">
        <v>341</v>
      </c>
      <c r="C344" s="3" t="s">
        <v>6</v>
      </c>
      <c r="D344" s="3" t="s">
        <v>9</v>
      </c>
      <c r="E344" s="3">
        <v>2</v>
      </c>
      <c r="F344" s="3" t="s">
        <v>30</v>
      </c>
      <c r="G344" s="3">
        <v>2</v>
      </c>
      <c r="H344" s="7">
        <v>484.07014599999997</v>
      </c>
      <c r="I344" s="3">
        <v>8</v>
      </c>
      <c r="J344" s="3">
        <v>7</v>
      </c>
      <c r="K344" s="3">
        <v>3.9999999999999996</v>
      </c>
      <c r="L344" s="3">
        <v>1</v>
      </c>
      <c r="M344" s="3">
        <v>9</v>
      </c>
      <c r="N344" s="3">
        <v>2.0000000000000004</v>
      </c>
    </row>
    <row r="345" spans="2:14">
      <c r="B345" s="3">
        <v>342</v>
      </c>
      <c r="C345" s="3" t="s">
        <v>7</v>
      </c>
      <c r="D345" s="3" t="s">
        <v>9</v>
      </c>
      <c r="E345" s="3">
        <v>3</v>
      </c>
      <c r="F345" s="3" t="s">
        <v>30</v>
      </c>
      <c r="G345" s="3">
        <v>3.0000000000000004</v>
      </c>
      <c r="H345" s="7">
        <v>156.40622199999996</v>
      </c>
      <c r="I345" s="3">
        <v>8</v>
      </c>
      <c r="J345" s="3">
        <v>6.0000000000000009</v>
      </c>
      <c r="K345" s="3">
        <v>3.9999999999999996</v>
      </c>
      <c r="L345" s="3">
        <v>6.0000000000000009</v>
      </c>
      <c r="M345" s="3">
        <v>9</v>
      </c>
      <c r="N345" s="3">
        <v>1</v>
      </c>
    </row>
    <row r="346" spans="2:14">
      <c r="B346" s="3">
        <v>343</v>
      </c>
      <c r="C346" s="3" t="s">
        <v>5</v>
      </c>
      <c r="D346" s="3" t="s">
        <v>9</v>
      </c>
      <c r="E346" s="3">
        <v>2</v>
      </c>
      <c r="F346" s="3" t="s">
        <v>29</v>
      </c>
      <c r="G346" s="3">
        <v>1</v>
      </c>
      <c r="H346" s="7">
        <v>441.49170799999996</v>
      </c>
      <c r="I346" s="3">
        <v>9</v>
      </c>
      <c r="J346" s="3">
        <v>7</v>
      </c>
      <c r="K346" s="3">
        <v>3.9999999999999996</v>
      </c>
      <c r="L346" s="3">
        <v>5</v>
      </c>
      <c r="M346" s="3">
        <v>7</v>
      </c>
      <c r="N346" s="3">
        <v>3.0000000000000004</v>
      </c>
    </row>
    <row r="347" spans="2:14">
      <c r="B347" s="3">
        <v>344</v>
      </c>
      <c r="C347" s="3" t="s">
        <v>7</v>
      </c>
      <c r="D347" s="3" t="s">
        <v>9</v>
      </c>
      <c r="E347" s="3">
        <v>2</v>
      </c>
      <c r="F347" s="3" t="s">
        <v>30</v>
      </c>
      <c r="G347" s="3">
        <v>2</v>
      </c>
      <c r="H347" s="7">
        <v>137.45170599999997</v>
      </c>
      <c r="I347" s="3">
        <v>8</v>
      </c>
      <c r="J347" s="3">
        <v>5</v>
      </c>
      <c r="K347" s="3">
        <v>2</v>
      </c>
      <c r="L347" s="3">
        <v>5</v>
      </c>
      <c r="M347" s="3">
        <v>8</v>
      </c>
      <c r="N347" s="3">
        <v>1</v>
      </c>
    </row>
    <row r="348" spans="2:14">
      <c r="B348" s="3">
        <v>345</v>
      </c>
      <c r="C348" s="3" t="s">
        <v>8</v>
      </c>
      <c r="D348" s="3" t="s">
        <v>9</v>
      </c>
      <c r="E348" s="3">
        <v>2</v>
      </c>
      <c r="F348" s="3" t="s">
        <v>30</v>
      </c>
      <c r="G348" s="3">
        <v>6</v>
      </c>
      <c r="H348" s="7">
        <v>403.64560599999993</v>
      </c>
      <c r="I348" s="3">
        <v>8</v>
      </c>
      <c r="J348" s="3">
        <v>7</v>
      </c>
      <c r="K348" s="3">
        <v>5</v>
      </c>
      <c r="L348" s="3">
        <v>4.0000000000000009</v>
      </c>
      <c r="M348" s="3">
        <v>8</v>
      </c>
      <c r="N348" s="3">
        <v>1</v>
      </c>
    </row>
    <row r="349" spans="2:14">
      <c r="B349" s="3">
        <v>346</v>
      </c>
      <c r="C349" s="3" t="s">
        <v>6</v>
      </c>
      <c r="D349" s="3" t="s">
        <v>9</v>
      </c>
      <c r="E349" s="3">
        <v>3</v>
      </c>
      <c r="F349" s="3" t="s">
        <v>30</v>
      </c>
      <c r="G349" s="3">
        <v>6</v>
      </c>
      <c r="H349" s="7">
        <v>483.01292199999995</v>
      </c>
      <c r="I349" s="3">
        <v>6</v>
      </c>
      <c r="J349" s="3">
        <v>9</v>
      </c>
      <c r="K349" s="3">
        <v>9</v>
      </c>
      <c r="L349" s="3">
        <v>6.0000000000000009</v>
      </c>
      <c r="M349" s="3">
        <v>9</v>
      </c>
      <c r="N349" s="3">
        <v>1</v>
      </c>
    </row>
    <row r="350" spans="2:14">
      <c r="B350" s="3">
        <v>347</v>
      </c>
      <c r="C350" s="3" t="s">
        <v>8</v>
      </c>
      <c r="D350" s="3" t="s">
        <v>9</v>
      </c>
      <c r="E350" s="3">
        <v>3</v>
      </c>
      <c r="F350" s="3" t="s">
        <v>29</v>
      </c>
      <c r="G350" s="3">
        <v>4</v>
      </c>
      <c r="H350" s="7">
        <v>549.74389399999995</v>
      </c>
      <c r="I350" s="3">
        <v>9</v>
      </c>
      <c r="J350" s="3">
        <v>8</v>
      </c>
      <c r="K350" s="3">
        <v>3.9999999999999996</v>
      </c>
      <c r="L350" s="3">
        <v>6.0000000000000009</v>
      </c>
      <c r="M350" s="3">
        <v>8</v>
      </c>
      <c r="N350" s="3">
        <v>2.0000000000000004</v>
      </c>
    </row>
    <row r="351" spans="2:14">
      <c r="B351" s="3">
        <v>348</v>
      </c>
      <c r="C351" s="3" t="s">
        <v>6</v>
      </c>
      <c r="D351" s="3" t="s">
        <v>9</v>
      </c>
      <c r="E351" s="3">
        <v>2</v>
      </c>
      <c r="F351" s="3" t="s">
        <v>30</v>
      </c>
      <c r="G351" s="3">
        <v>6</v>
      </c>
      <c r="H351" s="7">
        <v>346.83240199999995</v>
      </c>
      <c r="I351" s="3">
        <v>7</v>
      </c>
      <c r="J351" s="3">
        <v>9</v>
      </c>
      <c r="K351" s="3">
        <v>3.9999999999999996</v>
      </c>
      <c r="L351" s="3">
        <v>7</v>
      </c>
      <c r="M351" s="3">
        <v>8</v>
      </c>
      <c r="N351" s="3">
        <v>2.0000000000000004</v>
      </c>
    </row>
    <row r="352" spans="2:14">
      <c r="B352" s="3">
        <v>349</v>
      </c>
      <c r="C352" s="3" t="s">
        <v>8</v>
      </c>
      <c r="D352" s="3" t="s">
        <v>9</v>
      </c>
      <c r="E352" s="3">
        <v>1</v>
      </c>
      <c r="F352" s="3" t="s">
        <v>30</v>
      </c>
      <c r="G352" s="3">
        <v>5</v>
      </c>
      <c r="H352" s="7">
        <v>308.28148399999998</v>
      </c>
      <c r="I352" s="3">
        <v>7</v>
      </c>
      <c r="J352" s="3">
        <v>7</v>
      </c>
      <c r="K352" s="3">
        <v>3.9999999999999996</v>
      </c>
      <c r="L352" s="3">
        <v>4.0000000000000009</v>
      </c>
      <c r="M352" s="3">
        <v>8</v>
      </c>
      <c r="N352" s="3">
        <v>7.0000000000000009</v>
      </c>
    </row>
    <row r="353" spans="2:14">
      <c r="B353" s="3">
        <v>350</v>
      </c>
      <c r="C353" s="3" t="s">
        <v>8</v>
      </c>
      <c r="D353" s="3" t="s">
        <v>9</v>
      </c>
      <c r="E353" s="3">
        <v>1</v>
      </c>
      <c r="F353" s="3" t="s">
        <v>30</v>
      </c>
      <c r="G353" s="3">
        <v>5</v>
      </c>
      <c r="H353" s="7">
        <v>218.36709999999999</v>
      </c>
      <c r="I353" s="3">
        <v>7</v>
      </c>
      <c r="J353" s="3">
        <v>8</v>
      </c>
      <c r="K353" s="3">
        <v>3.9999999999999996</v>
      </c>
      <c r="L353" s="3">
        <v>4.0000000000000009</v>
      </c>
      <c r="M353" s="3">
        <v>4</v>
      </c>
      <c r="N353" s="3">
        <v>3.0000000000000004</v>
      </c>
    </row>
    <row r="354" spans="2:14">
      <c r="B354" s="3">
        <v>351</v>
      </c>
      <c r="C354" s="3" t="s">
        <v>7</v>
      </c>
      <c r="D354" s="3" t="s">
        <v>9</v>
      </c>
      <c r="E354" s="3">
        <v>3</v>
      </c>
      <c r="F354" s="3" t="s">
        <v>30</v>
      </c>
      <c r="G354" s="3">
        <v>5</v>
      </c>
      <c r="H354" s="7">
        <v>494.27739199999996</v>
      </c>
      <c r="I354" s="3">
        <v>9</v>
      </c>
      <c r="J354" s="3">
        <v>5</v>
      </c>
      <c r="K354" s="3">
        <v>2.9999999999999996</v>
      </c>
      <c r="L354" s="3">
        <v>3.0000000000000004</v>
      </c>
      <c r="M354" s="3">
        <v>8</v>
      </c>
      <c r="N354" s="3">
        <v>6</v>
      </c>
    </row>
    <row r="355" spans="2:14">
      <c r="B355" s="3">
        <v>352</v>
      </c>
      <c r="C355" s="3" t="s">
        <v>6</v>
      </c>
      <c r="D355" s="3" t="s">
        <v>9</v>
      </c>
      <c r="E355" s="3">
        <v>2</v>
      </c>
      <c r="F355" s="3" t="s">
        <v>30</v>
      </c>
      <c r="G355" s="3">
        <v>1</v>
      </c>
      <c r="H355" s="7">
        <v>477.298878</v>
      </c>
      <c r="I355" s="3">
        <v>9</v>
      </c>
      <c r="J355" s="3">
        <v>9</v>
      </c>
      <c r="K355" s="3">
        <v>3.9999999999999996</v>
      </c>
      <c r="L355" s="3">
        <v>2</v>
      </c>
      <c r="M355" s="3">
        <v>6</v>
      </c>
      <c r="N355" s="3">
        <v>7.0000000000000009</v>
      </c>
    </row>
    <row r="356" spans="2:14">
      <c r="B356" s="3">
        <v>353</v>
      </c>
      <c r="C356" s="3" t="s">
        <v>8</v>
      </c>
      <c r="D356" s="3" t="s">
        <v>9</v>
      </c>
      <c r="E356" s="3">
        <v>2</v>
      </c>
      <c r="F356" s="3" t="s">
        <v>30</v>
      </c>
      <c r="G356" s="3">
        <v>6</v>
      </c>
      <c r="H356" s="7">
        <v>450.93120799999991</v>
      </c>
      <c r="I356" s="3">
        <v>8</v>
      </c>
      <c r="J356" s="3">
        <v>8</v>
      </c>
      <c r="K356" s="3">
        <v>2</v>
      </c>
      <c r="L356" s="3">
        <v>3.0000000000000004</v>
      </c>
      <c r="M356" s="3">
        <v>8</v>
      </c>
      <c r="N356" s="3">
        <v>8</v>
      </c>
    </row>
    <row r="357" spans="2:14">
      <c r="B357" s="3">
        <v>354</v>
      </c>
      <c r="C357" s="3" t="s">
        <v>8</v>
      </c>
      <c r="D357" s="3" t="s">
        <v>9</v>
      </c>
      <c r="E357" s="3">
        <v>2</v>
      </c>
      <c r="F357" s="3" t="s">
        <v>30</v>
      </c>
      <c r="G357" s="3">
        <v>1</v>
      </c>
      <c r="H357" s="7">
        <v>101.16626799999999</v>
      </c>
      <c r="I357" s="3">
        <v>7</v>
      </c>
      <c r="J357" s="3">
        <v>9</v>
      </c>
      <c r="K357" s="3">
        <v>2</v>
      </c>
      <c r="L357" s="3">
        <v>2</v>
      </c>
      <c r="M357" s="3">
        <v>8</v>
      </c>
      <c r="N357" s="3">
        <v>5</v>
      </c>
    </row>
    <row r="358" spans="2:14">
      <c r="B358" s="3">
        <v>355</v>
      </c>
      <c r="C358" s="3" t="s">
        <v>6</v>
      </c>
      <c r="D358" s="3" t="s">
        <v>9</v>
      </c>
      <c r="E358" s="3">
        <v>2</v>
      </c>
      <c r="F358" s="3" t="s">
        <v>30</v>
      </c>
      <c r="G358" s="3">
        <v>6</v>
      </c>
      <c r="H358" s="7">
        <v>320.779382</v>
      </c>
      <c r="I358" s="3">
        <v>5</v>
      </c>
      <c r="J358" s="3">
        <v>9</v>
      </c>
      <c r="K358" s="3">
        <v>2</v>
      </c>
      <c r="L358" s="3">
        <v>3.0000000000000004</v>
      </c>
      <c r="M358" s="3">
        <v>5</v>
      </c>
      <c r="N358" s="3">
        <v>6</v>
      </c>
    </row>
    <row r="359" spans="2:14">
      <c r="B359" s="3">
        <v>356</v>
      </c>
      <c r="C359" s="3" t="s">
        <v>5</v>
      </c>
      <c r="D359" s="3" t="s">
        <v>9</v>
      </c>
      <c r="E359" s="3">
        <v>2</v>
      </c>
      <c r="F359" s="3" t="s">
        <v>29</v>
      </c>
      <c r="G359" s="3">
        <v>6</v>
      </c>
      <c r="H359" s="7">
        <v>478.11696799999999</v>
      </c>
      <c r="I359" s="3">
        <v>8</v>
      </c>
      <c r="J359" s="3">
        <v>7</v>
      </c>
      <c r="K359" s="3">
        <v>2</v>
      </c>
      <c r="L359" s="3">
        <v>2</v>
      </c>
      <c r="M359" s="3">
        <v>6</v>
      </c>
      <c r="N359" s="3">
        <v>7.0000000000000009</v>
      </c>
    </row>
    <row r="360" spans="2:14">
      <c r="B360" s="3">
        <v>357</v>
      </c>
      <c r="C360" s="3" t="s">
        <v>6</v>
      </c>
      <c r="D360" s="3" t="s">
        <v>9</v>
      </c>
      <c r="E360" s="3">
        <v>2</v>
      </c>
      <c r="F360" s="3" t="s">
        <v>29</v>
      </c>
      <c r="G360" s="3">
        <v>5</v>
      </c>
      <c r="H360" s="7">
        <v>336.75101599999994</v>
      </c>
      <c r="I360" s="3">
        <v>6</v>
      </c>
      <c r="J360" s="3">
        <v>7</v>
      </c>
      <c r="K360" s="3">
        <v>1</v>
      </c>
      <c r="L360" s="3">
        <v>2</v>
      </c>
      <c r="M360" s="3">
        <v>7</v>
      </c>
      <c r="N360" s="3">
        <v>4</v>
      </c>
    </row>
    <row r="361" spans="2:14">
      <c r="B361" s="3">
        <v>358</v>
      </c>
      <c r="C361" s="3" t="s">
        <v>5</v>
      </c>
      <c r="D361" s="3" t="s">
        <v>9</v>
      </c>
      <c r="E361" s="3">
        <v>2</v>
      </c>
      <c r="F361" s="3" t="s">
        <v>30</v>
      </c>
      <c r="G361" s="3">
        <v>5</v>
      </c>
      <c r="H361" s="7">
        <v>367.93912399999994</v>
      </c>
      <c r="I361" s="3">
        <v>5</v>
      </c>
      <c r="J361" s="3">
        <v>8</v>
      </c>
      <c r="K361" s="3">
        <v>7</v>
      </c>
      <c r="L361" s="3">
        <v>5</v>
      </c>
      <c r="M361" s="3">
        <v>3</v>
      </c>
      <c r="N361" s="3">
        <v>6</v>
      </c>
    </row>
    <row r="362" spans="2:14">
      <c r="B362" s="3">
        <v>359</v>
      </c>
      <c r="C362" s="3" t="s">
        <v>7</v>
      </c>
      <c r="D362" s="3" t="s">
        <v>9</v>
      </c>
      <c r="E362" s="3">
        <v>2</v>
      </c>
      <c r="F362" s="3" t="s">
        <v>29</v>
      </c>
      <c r="G362" s="3">
        <v>4</v>
      </c>
      <c r="H362" s="7">
        <v>424.42509200000001</v>
      </c>
      <c r="I362" s="3">
        <v>4</v>
      </c>
      <c r="J362" s="3">
        <v>8</v>
      </c>
      <c r="K362" s="3">
        <v>2</v>
      </c>
      <c r="L362" s="3">
        <v>1</v>
      </c>
      <c r="M362" s="3">
        <v>4</v>
      </c>
      <c r="N362" s="3">
        <v>7.0000000000000009</v>
      </c>
    </row>
    <row r="363" spans="2:14">
      <c r="B363" s="3">
        <v>360</v>
      </c>
      <c r="C363" s="3" t="s">
        <v>8</v>
      </c>
      <c r="D363" s="3" t="s">
        <v>9</v>
      </c>
      <c r="E363" s="3">
        <v>3</v>
      </c>
      <c r="F363" s="3" t="s">
        <v>30</v>
      </c>
      <c r="G363" s="3">
        <v>3.0000000000000004</v>
      </c>
      <c r="H363" s="7">
        <v>366.35328799999996</v>
      </c>
      <c r="I363" s="3">
        <v>6</v>
      </c>
      <c r="J363" s="3">
        <v>9</v>
      </c>
      <c r="K363" s="3">
        <v>2</v>
      </c>
      <c r="L363" s="3">
        <v>1</v>
      </c>
      <c r="M363" s="3">
        <v>4</v>
      </c>
      <c r="N363" s="3">
        <v>7.0000000000000009</v>
      </c>
    </row>
    <row r="364" spans="2:14">
      <c r="B364" s="3">
        <v>361</v>
      </c>
      <c r="C364" s="3" t="s">
        <v>6</v>
      </c>
      <c r="D364" s="3" t="s">
        <v>9</v>
      </c>
      <c r="E364" s="3">
        <v>2</v>
      </c>
      <c r="F364" s="3" t="s">
        <v>29</v>
      </c>
      <c r="G364" s="3">
        <v>4</v>
      </c>
      <c r="H364" s="7">
        <v>354.64830799999993</v>
      </c>
      <c r="I364" s="3">
        <v>8</v>
      </c>
      <c r="J364" s="3">
        <v>5</v>
      </c>
      <c r="K364" s="3">
        <v>2</v>
      </c>
      <c r="L364" s="3">
        <v>1</v>
      </c>
      <c r="M364" s="3">
        <v>5</v>
      </c>
      <c r="N364" s="3">
        <v>6</v>
      </c>
    </row>
    <row r="365" spans="2:14">
      <c r="B365" s="3">
        <v>362</v>
      </c>
      <c r="C365" s="3" t="s">
        <v>6</v>
      </c>
      <c r="D365" s="3" t="s">
        <v>9</v>
      </c>
      <c r="E365" s="3">
        <v>3</v>
      </c>
      <c r="F365" s="3" t="s">
        <v>29</v>
      </c>
      <c r="G365" s="3">
        <v>2</v>
      </c>
      <c r="H365" s="7">
        <v>242.44411799999997</v>
      </c>
      <c r="I365" s="3">
        <v>7</v>
      </c>
      <c r="J365" s="3">
        <v>9</v>
      </c>
      <c r="K365" s="3">
        <v>2.9999999999999996</v>
      </c>
      <c r="L365" s="3">
        <v>2</v>
      </c>
      <c r="M365" s="3">
        <v>9</v>
      </c>
      <c r="N365" s="3">
        <v>7.0000000000000009</v>
      </c>
    </row>
    <row r="366" spans="2:14">
      <c r="B366" s="3">
        <v>363</v>
      </c>
      <c r="C366" s="3" t="s">
        <v>5</v>
      </c>
      <c r="D366" s="3" t="s">
        <v>9</v>
      </c>
      <c r="E366" s="3">
        <v>2</v>
      </c>
      <c r="F366" s="3" t="s">
        <v>30</v>
      </c>
      <c r="G366" s="3">
        <v>4</v>
      </c>
      <c r="H366" s="7">
        <v>337.85858399999995</v>
      </c>
      <c r="I366" s="3">
        <v>7</v>
      </c>
      <c r="J366" s="3">
        <v>8</v>
      </c>
      <c r="K366" s="3">
        <v>2</v>
      </c>
      <c r="L366" s="3">
        <v>1</v>
      </c>
      <c r="M366" s="3">
        <v>6</v>
      </c>
      <c r="N366" s="3">
        <v>1</v>
      </c>
    </row>
    <row r="367" spans="2:14">
      <c r="B367" s="3">
        <v>364</v>
      </c>
      <c r="C367" s="3" t="s">
        <v>5</v>
      </c>
      <c r="D367" s="3" t="s">
        <v>9</v>
      </c>
      <c r="E367" s="3">
        <v>3</v>
      </c>
      <c r="F367" s="3" t="s">
        <v>29</v>
      </c>
      <c r="G367" s="3">
        <v>4</v>
      </c>
      <c r="H367" s="7">
        <v>398.90068399999996</v>
      </c>
      <c r="I367" s="3">
        <v>4</v>
      </c>
      <c r="J367" s="3">
        <v>7</v>
      </c>
      <c r="K367" s="3">
        <v>1</v>
      </c>
      <c r="L367" s="3">
        <v>1</v>
      </c>
      <c r="M367" s="3">
        <v>4</v>
      </c>
      <c r="N367" s="3">
        <v>5</v>
      </c>
    </row>
    <row r="368" spans="2:14">
      <c r="B368" s="3">
        <v>365</v>
      </c>
      <c r="C368" s="3" t="s">
        <v>8</v>
      </c>
      <c r="D368" s="3" t="s">
        <v>9</v>
      </c>
      <c r="E368" s="3">
        <v>2</v>
      </c>
      <c r="F368" s="3" t="s">
        <v>30</v>
      </c>
      <c r="G368" s="3">
        <v>3.0000000000000004</v>
      </c>
      <c r="H368" s="7">
        <v>519.23542999999995</v>
      </c>
      <c r="I368" s="3">
        <v>5</v>
      </c>
      <c r="J368" s="3">
        <v>8</v>
      </c>
      <c r="K368" s="3">
        <v>1</v>
      </c>
      <c r="L368" s="3">
        <v>3.0000000000000004</v>
      </c>
      <c r="M368" s="3">
        <v>8</v>
      </c>
      <c r="N368" s="3">
        <v>2.0000000000000004</v>
      </c>
    </row>
    <row r="369" spans="2:14">
      <c r="B369" s="3">
        <v>366</v>
      </c>
      <c r="C369" s="3" t="s">
        <v>6</v>
      </c>
      <c r="D369" s="3" t="s">
        <v>9</v>
      </c>
      <c r="E369" s="3">
        <v>2</v>
      </c>
      <c r="F369" s="3" t="s">
        <v>29</v>
      </c>
      <c r="G369" s="3">
        <v>5</v>
      </c>
      <c r="H369" s="7">
        <v>242.85945599999999</v>
      </c>
      <c r="I369" s="3">
        <v>7</v>
      </c>
      <c r="J369" s="3">
        <v>8</v>
      </c>
      <c r="K369" s="3">
        <v>2.9999999999999996</v>
      </c>
      <c r="L369" s="3">
        <v>2</v>
      </c>
      <c r="M369" s="3">
        <v>8</v>
      </c>
      <c r="N369" s="3">
        <v>1</v>
      </c>
    </row>
    <row r="370" spans="2:14">
      <c r="B370" s="3">
        <v>367</v>
      </c>
      <c r="C370" s="3" t="s">
        <v>8</v>
      </c>
      <c r="D370" s="3" t="s">
        <v>9</v>
      </c>
      <c r="E370" s="3">
        <v>2</v>
      </c>
      <c r="F370" s="3" t="s">
        <v>29</v>
      </c>
      <c r="G370" s="3">
        <v>2</v>
      </c>
      <c r="H370" s="7">
        <v>437.75366599999995</v>
      </c>
      <c r="I370" s="3">
        <v>8</v>
      </c>
      <c r="J370" s="3">
        <v>5</v>
      </c>
      <c r="K370" s="3">
        <v>5</v>
      </c>
      <c r="L370" s="3">
        <v>1</v>
      </c>
      <c r="M370" s="3">
        <v>9</v>
      </c>
      <c r="N370" s="3">
        <v>5</v>
      </c>
    </row>
    <row r="371" spans="2:14">
      <c r="B371" s="3">
        <v>368</v>
      </c>
      <c r="C371" s="3" t="s">
        <v>6</v>
      </c>
      <c r="D371" s="3" t="s">
        <v>9</v>
      </c>
      <c r="E371" s="3">
        <v>3</v>
      </c>
      <c r="F371" s="3" t="s">
        <v>29</v>
      </c>
      <c r="G371" s="3">
        <v>6</v>
      </c>
      <c r="H371" s="7">
        <v>345.23397999999997</v>
      </c>
      <c r="I371" s="3">
        <v>9</v>
      </c>
      <c r="J371" s="3">
        <v>9</v>
      </c>
      <c r="K371" s="3">
        <v>2.9999999999999996</v>
      </c>
      <c r="L371" s="3">
        <v>3.0000000000000004</v>
      </c>
      <c r="M371" s="3">
        <v>8</v>
      </c>
      <c r="N371" s="3">
        <v>6</v>
      </c>
    </row>
    <row r="372" spans="2:14">
      <c r="B372" s="3">
        <v>369</v>
      </c>
      <c r="C372" s="3" t="s">
        <v>8</v>
      </c>
      <c r="D372" s="3" t="s">
        <v>9</v>
      </c>
      <c r="E372" s="3">
        <v>3</v>
      </c>
      <c r="F372" s="3" t="s">
        <v>29</v>
      </c>
      <c r="G372" s="3">
        <v>2</v>
      </c>
      <c r="H372" s="7">
        <v>485.51753599999995</v>
      </c>
      <c r="I372" s="3">
        <v>6</v>
      </c>
      <c r="J372" s="3">
        <v>9</v>
      </c>
      <c r="K372" s="3">
        <v>2</v>
      </c>
      <c r="L372" s="3">
        <v>2</v>
      </c>
      <c r="M372" s="3">
        <v>5</v>
      </c>
      <c r="N372" s="3">
        <v>5</v>
      </c>
    </row>
    <row r="373" spans="2:14">
      <c r="B373" s="3">
        <v>370</v>
      </c>
      <c r="C373" s="3" t="s">
        <v>5</v>
      </c>
      <c r="D373" s="3" t="s">
        <v>9</v>
      </c>
      <c r="E373" s="3">
        <v>2</v>
      </c>
      <c r="F373" s="3" t="s">
        <v>30</v>
      </c>
      <c r="G373" s="3">
        <v>6</v>
      </c>
      <c r="H373" s="7">
        <v>227.26540199999997</v>
      </c>
      <c r="I373" s="3">
        <v>9</v>
      </c>
      <c r="J373" s="3">
        <v>8</v>
      </c>
      <c r="K373" s="3">
        <v>5</v>
      </c>
      <c r="L373" s="3">
        <v>1</v>
      </c>
      <c r="M373" s="3">
        <v>4</v>
      </c>
      <c r="N373" s="3">
        <v>4</v>
      </c>
    </row>
    <row r="374" spans="2:14">
      <c r="B374" s="3">
        <v>371</v>
      </c>
      <c r="C374" s="3" t="s">
        <v>5</v>
      </c>
      <c r="D374" s="3" t="s">
        <v>9</v>
      </c>
      <c r="E374" s="3">
        <v>1</v>
      </c>
      <c r="F374" s="3" t="s">
        <v>29</v>
      </c>
      <c r="G374" s="3">
        <v>3.0000000000000004</v>
      </c>
      <c r="H374" s="7">
        <v>466.3490579999999</v>
      </c>
      <c r="I374" s="3">
        <v>7</v>
      </c>
      <c r="J374" s="3">
        <v>3.0000000000000009</v>
      </c>
      <c r="K374" s="3">
        <v>5.9999999999999991</v>
      </c>
      <c r="L374" s="3">
        <v>3.0000000000000004</v>
      </c>
      <c r="M374" s="3">
        <v>5</v>
      </c>
      <c r="N374" s="3">
        <v>4</v>
      </c>
    </row>
    <row r="375" spans="2:14">
      <c r="B375" s="3">
        <v>372</v>
      </c>
      <c r="C375" s="3" t="s">
        <v>8</v>
      </c>
      <c r="D375" s="3" t="s">
        <v>9</v>
      </c>
      <c r="E375" s="3">
        <v>1</v>
      </c>
      <c r="F375" s="3" t="s">
        <v>29</v>
      </c>
      <c r="G375" s="3">
        <v>4</v>
      </c>
      <c r="H375" s="7">
        <v>390.00238200000001</v>
      </c>
      <c r="I375" s="3">
        <v>6</v>
      </c>
      <c r="J375" s="3">
        <v>2.0000000000000004</v>
      </c>
      <c r="K375" s="3">
        <v>5</v>
      </c>
      <c r="L375" s="3">
        <v>2</v>
      </c>
      <c r="M375" s="3">
        <v>6</v>
      </c>
      <c r="N375" s="3">
        <v>4</v>
      </c>
    </row>
    <row r="376" spans="2:14">
      <c r="B376" s="3">
        <v>373</v>
      </c>
      <c r="C376" s="3" t="s">
        <v>6</v>
      </c>
      <c r="D376" s="3" t="s">
        <v>9</v>
      </c>
      <c r="E376" s="3">
        <v>3</v>
      </c>
      <c r="F376" s="3" t="s">
        <v>29</v>
      </c>
      <c r="G376" s="3">
        <v>1</v>
      </c>
      <c r="H376" s="7">
        <v>370.97234999999995</v>
      </c>
      <c r="I376" s="3">
        <v>7</v>
      </c>
      <c r="J376" s="3">
        <v>3.0000000000000009</v>
      </c>
      <c r="K376" s="3">
        <v>7</v>
      </c>
      <c r="L376" s="3">
        <v>4.0000000000000009</v>
      </c>
      <c r="M376" s="3">
        <v>9</v>
      </c>
      <c r="N376" s="3">
        <v>1</v>
      </c>
    </row>
    <row r="377" spans="2:14">
      <c r="B377" s="3">
        <v>374</v>
      </c>
      <c r="C377" s="3" t="s">
        <v>5</v>
      </c>
      <c r="D377" s="3" t="s">
        <v>9</v>
      </c>
      <c r="E377" s="3">
        <v>2</v>
      </c>
      <c r="F377" s="3" t="s">
        <v>29</v>
      </c>
      <c r="G377" s="3">
        <v>6</v>
      </c>
      <c r="H377" s="7">
        <v>377.10173199999997</v>
      </c>
      <c r="I377" s="3">
        <v>7</v>
      </c>
      <c r="J377" s="3">
        <v>4</v>
      </c>
      <c r="K377" s="3">
        <v>8</v>
      </c>
      <c r="L377" s="3">
        <v>3.0000000000000004</v>
      </c>
      <c r="M377" s="3">
        <v>6</v>
      </c>
      <c r="N377" s="3">
        <v>1</v>
      </c>
    </row>
    <row r="378" spans="2:14">
      <c r="B378" s="3">
        <v>375</v>
      </c>
      <c r="C378" s="3" t="s">
        <v>8</v>
      </c>
      <c r="D378" s="3" t="s">
        <v>9</v>
      </c>
      <c r="E378" s="3">
        <v>2</v>
      </c>
      <c r="F378" s="3" t="s">
        <v>30</v>
      </c>
      <c r="G378" s="3">
        <v>3.0000000000000004</v>
      </c>
      <c r="H378" s="7">
        <v>260.60571599999997</v>
      </c>
      <c r="I378" s="3">
        <v>7</v>
      </c>
      <c r="J378" s="3">
        <v>4</v>
      </c>
      <c r="K378" s="3">
        <v>5</v>
      </c>
      <c r="L378" s="3">
        <v>3.0000000000000004</v>
      </c>
      <c r="M378" s="3">
        <v>5</v>
      </c>
      <c r="N378" s="3">
        <v>1</v>
      </c>
    </row>
    <row r="379" spans="2:14">
      <c r="B379" s="3">
        <v>376</v>
      </c>
      <c r="C379" s="3" t="s">
        <v>7</v>
      </c>
      <c r="D379" s="3" t="s">
        <v>9</v>
      </c>
      <c r="E379" s="3">
        <v>2</v>
      </c>
      <c r="F379" s="3" t="s">
        <v>30</v>
      </c>
      <c r="G379" s="3">
        <v>4</v>
      </c>
      <c r="H379" s="7">
        <v>414.55766799999998</v>
      </c>
      <c r="I379" s="3">
        <v>8</v>
      </c>
      <c r="J379" s="3">
        <v>5</v>
      </c>
      <c r="K379" s="3">
        <v>5.9999999999999991</v>
      </c>
      <c r="L379" s="3">
        <v>6.0000000000000009</v>
      </c>
      <c r="M379" s="3">
        <v>7</v>
      </c>
      <c r="N379" s="3">
        <v>1</v>
      </c>
    </row>
    <row r="380" spans="2:14">
      <c r="B380" s="3">
        <v>377</v>
      </c>
      <c r="C380" s="3" t="s">
        <v>6</v>
      </c>
      <c r="D380" s="3" t="s">
        <v>9</v>
      </c>
      <c r="E380" s="3">
        <v>2</v>
      </c>
      <c r="F380" s="3" t="s">
        <v>30</v>
      </c>
      <c r="G380" s="3">
        <v>3.0000000000000004</v>
      </c>
      <c r="H380" s="7">
        <v>531.46902199999988</v>
      </c>
      <c r="I380" s="3">
        <v>4</v>
      </c>
      <c r="J380" s="3">
        <v>8</v>
      </c>
      <c r="K380" s="3">
        <v>9</v>
      </c>
      <c r="L380" s="3">
        <v>6.0000000000000009</v>
      </c>
      <c r="M380" s="3">
        <v>9</v>
      </c>
      <c r="N380" s="3">
        <v>1</v>
      </c>
    </row>
    <row r="381" spans="2:14">
      <c r="B381" s="3">
        <v>378</v>
      </c>
      <c r="C381" s="3" t="s">
        <v>5</v>
      </c>
      <c r="D381" s="3" t="s">
        <v>9</v>
      </c>
      <c r="E381" s="3">
        <v>2</v>
      </c>
      <c r="F381" s="3" t="s">
        <v>29</v>
      </c>
      <c r="G381" s="3">
        <v>1</v>
      </c>
      <c r="H381" s="7">
        <v>369.05927800000001</v>
      </c>
      <c r="I381" s="3">
        <v>8</v>
      </c>
      <c r="J381" s="3">
        <v>9</v>
      </c>
      <c r="K381" s="3">
        <v>5</v>
      </c>
      <c r="L381" s="3">
        <v>5</v>
      </c>
      <c r="M381" s="3">
        <v>8</v>
      </c>
      <c r="N381" s="3">
        <v>3.0000000000000004</v>
      </c>
    </row>
    <row r="382" spans="2:14">
      <c r="B382" s="3">
        <v>379</v>
      </c>
      <c r="C382" s="3" t="s">
        <v>6</v>
      </c>
      <c r="D382" s="3" t="s">
        <v>9</v>
      </c>
      <c r="E382" s="3">
        <v>2</v>
      </c>
      <c r="F382" s="3" t="s">
        <v>30</v>
      </c>
      <c r="G382" s="3">
        <v>4</v>
      </c>
      <c r="H382" s="7">
        <v>430.0636199999999</v>
      </c>
      <c r="I382" s="3">
        <v>8</v>
      </c>
      <c r="J382" s="3">
        <v>6.0000000000000009</v>
      </c>
      <c r="K382" s="3">
        <v>5.9999999999999991</v>
      </c>
      <c r="L382" s="3">
        <v>6.0000000000000009</v>
      </c>
      <c r="M382" s="3">
        <v>5</v>
      </c>
      <c r="N382" s="3">
        <v>1</v>
      </c>
    </row>
    <row r="383" spans="2:14">
      <c r="B383" s="3">
        <v>380</v>
      </c>
      <c r="C383" s="3" t="s">
        <v>5</v>
      </c>
      <c r="D383" s="3" t="s">
        <v>9</v>
      </c>
      <c r="E383" s="3">
        <v>2</v>
      </c>
      <c r="F383" s="3" t="s">
        <v>29</v>
      </c>
      <c r="G383" s="3">
        <v>5</v>
      </c>
      <c r="H383" s="7">
        <v>533.44502399999988</v>
      </c>
      <c r="I383" s="3">
        <v>6</v>
      </c>
      <c r="J383" s="3">
        <v>6.0000000000000009</v>
      </c>
      <c r="K383" s="3">
        <v>7</v>
      </c>
      <c r="L383" s="3">
        <v>3.0000000000000004</v>
      </c>
      <c r="M383" s="3">
        <v>8</v>
      </c>
      <c r="N383" s="3">
        <v>3.0000000000000004</v>
      </c>
    </row>
    <row r="384" spans="2:14">
      <c r="B384" s="3">
        <v>381</v>
      </c>
      <c r="C384" s="3" t="s">
        <v>6</v>
      </c>
      <c r="D384" s="3" t="s">
        <v>9</v>
      </c>
      <c r="E384" s="3">
        <v>2</v>
      </c>
      <c r="F384" s="3" t="s">
        <v>30</v>
      </c>
      <c r="G384" s="3">
        <v>6</v>
      </c>
      <c r="H384" s="7">
        <v>312.485208</v>
      </c>
      <c r="I384" s="3">
        <v>7</v>
      </c>
      <c r="J384" s="3">
        <v>7</v>
      </c>
      <c r="K384" s="3">
        <v>7</v>
      </c>
      <c r="L384" s="3">
        <v>5</v>
      </c>
      <c r="M384" s="3">
        <v>9</v>
      </c>
      <c r="N384" s="3">
        <v>2.0000000000000004</v>
      </c>
    </row>
    <row r="385" spans="2:14">
      <c r="B385" s="3">
        <v>382</v>
      </c>
      <c r="C385" s="3" t="s">
        <v>8</v>
      </c>
      <c r="D385" s="3" t="s">
        <v>9</v>
      </c>
      <c r="E385" s="3">
        <v>2</v>
      </c>
      <c r="F385" s="3" t="s">
        <v>29</v>
      </c>
      <c r="G385" s="3">
        <v>6</v>
      </c>
      <c r="H385" s="7">
        <v>372.64628799999991</v>
      </c>
      <c r="I385" s="3">
        <v>9</v>
      </c>
      <c r="J385" s="3">
        <v>8</v>
      </c>
      <c r="K385" s="3">
        <v>5.9999999999999991</v>
      </c>
      <c r="L385" s="3">
        <v>5</v>
      </c>
      <c r="M385" s="3">
        <v>5</v>
      </c>
      <c r="N385" s="3">
        <v>2.0000000000000004</v>
      </c>
    </row>
    <row r="386" spans="2:14">
      <c r="B386" s="3">
        <v>383</v>
      </c>
      <c r="C386" s="3" t="s">
        <v>6</v>
      </c>
      <c r="D386" s="3" t="s">
        <v>9</v>
      </c>
      <c r="E386" s="3">
        <v>2</v>
      </c>
      <c r="F386" s="3" t="s">
        <v>30</v>
      </c>
      <c r="G386" s="3">
        <v>3.0000000000000004</v>
      </c>
      <c r="H386" s="7">
        <v>52.357759999999999</v>
      </c>
      <c r="I386" s="3">
        <v>7</v>
      </c>
      <c r="J386" s="3">
        <v>6.0000000000000009</v>
      </c>
      <c r="K386" s="3">
        <v>5</v>
      </c>
      <c r="L386" s="3">
        <v>1</v>
      </c>
      <c r="M386" s="3">
        <v>4</v>
      </c>
      <c r="N386" s="3">
        <v>1</v>
      </c>
    </row>
    <row r="387" spans="2:14">
      <c r="B387" s="3">
        <v>384</v>
      </c>
      <c r="C387" s="3" t="s">
        <v>7</v>
      </c>
      <c r="D387" s="3" t="s">
        <v>9</v>
      </c>
      <c r="E387" s="3">
        <v>3</v>
      </c>
      <c r="F387" s="3" t="s">
        <v>30</v>
      </c>
      <c r="G387" s="3">
        <v>5</v>
      </c>
      <c r="H387" s="7">
        <v>575.65846799999997</v>
      </c>
      <c r="I387" s="3">
        <v>5</v>
      </c>
      <c r="J387" s="3">
        <v>7</v>
      </c>
      <c r="K387" s="3">
        <v>2</v>
      </c>
      <c r="L387" s="3">
        <v>2</v>
      </c>
      <c r="M387" s="3">
        <v>8</v>
      </c>
      <c r="N387" s="3">
        <v>1</v>
      </c>
    </row>
    <row r="388" spans="2:14">
      <c r="B388" s="3">
        <v>385</v>
      </c>
      <c r="C388" s="3" t="s">
        <v>6</v>
      </c>
      <c r="D388" s="3" t="s">
        <v>9</v>
      </c>
      <c r="E388" s="3">
        <v>3</v>
      </c>
      <c r="F388" s="3" t="s">
        <v>30</v>
      </c>
      <c r="G388" s="3">
        <v>5</v>
      </c>
      <c r="H388" s="7">
        <v>678.72522199999992</v>
      </c>
      <c r="I388" s="3">
        <v>4</v>
      </c>
      <c r="J388" s="3">
        <v>8</v>
      </c>
      <c r="K388" s="3">
        <v>2.9999999999999996</v>
      </c>
      <c r="L388" s="3">
        <v>1</v>
      </c>
      <c r="M388" s="3">
        <v>6</v>
      </c>
      <c r="N388" s="3">
        <v>3.0000000000000004</v>
      </c>
    </row>
    <row r="389" spans="2:14">
      <c r="B389" s="3">
        <v>386</v>
      </c>
      <c r="C389" s="3" t="s">
        <v>6</v>
      </c>
      <c r="D389" s="3" t="s">
        <v>9</v>
      </c>
      <c r="E389" s="3">
        <v>3</v>
      </c>
      <c r="F389" s="3" t="s">
        <v>29</v>
      </c>
      <c r="G389" s="3">
        <v>5</v>
      </c>
      <c r="H389" s="7">
        <v>516.84408999999994</v>
      </c>
      <c r="I389" s="3">
        <v>6</v>
      </c>
      <c r="J389" s="3">
        <v>8</v>
      </c>
      <c r="K389" s="3">
        <v>1</v>
      </c>
      <c r="L389" s="3">
        <v>2</v>
      </c>
      <c r="M389" s="3">
        <v>4</v>
      </c>
      <c r="N389" s="3">
        <v>2.0000000000000004</v>
      </c>
    </row>
    <row r="390" spans="2:14">
      <c r="B390" s="3">
        <v>387</v>
      </c>
      <c r="C390" s="3" t="s">
        <v>5</v>
      </c>
      <c r="D390" s="3" t="s">
        <v>9</v>
      </c>
      <c r="E390" s="3">
        <v>3</v>
      </c>
      <c r="F390" s="3" t="s">
        <v>30</v>
      </c>
      <c r="G390" s="3">
        <v>3.0000000000000004</v>
      </c>
      <c r="H390" s="7">
        <v>397.62949799999996</v>
      </c>
      <c r="I390" s="3">
        <v>9</v>
      </c>
      <c r="J390" s="3">
        <v>7</v>
      </c>
      <c r="K390" s="3">
        <v>2.9999999999999996</v>
      </c>
      <c r="L390" s="3">
        <v>1</v>
      </c>
      <c r="M390" s="3">
        <v>7</v>
      </c>
      <c r="N390" s="3">
        <v>3.0000000000000004</v>
      </c>
    </row>
    <row r="391" spans="2:14">
      <c r="B391" s="3">
        <v>388</v>
      </c>
      <c r="C391" s="3" t="s">
        <v>8</v>
      </c>
      <c r="D391" s="3" t="s">
        <v>9</v>
      </c>
      <c r="E391" s="3">
        <v>3</v>
      </c>
      <c r="F391" s="3" t="s">
        <v>29</v>
      </c>
      <c r="G391" s="3">
        <v>5</v>
      </c>
      <c r="H391" s="7">
        <v>292.85104799999999</v>
      </c>
      <c r="I391" s="3">
        <v>9</v>
      </c>
      <c r="J391" s="3">
        <v>8</v>
      </c>
      <c r="K391" s="3">
        <v>1</v>
      </c>
      <c r="L391" s="3">
        <v>2</v>
      </c>
      <c r="M391" s="3">
        <v>9</v>
      </c>
      <c r="N391" s="3">
        <v>3.0000000000000004</v>
      </c>
    </row>
    <row r="392" spans="2:14">
      <c r="B392" s="3">
        <v>389</v>
      </c>
      <c r="C392" s="3" t="s">
        <v>6</v>
      </c>
      <c r="D392" s="3" t="s">
        <v>9</v>
      </c>
      <c r="E392" s="3">
        <v>2</v>
      </c>
      <c r="F392" s="3" t="s">
        <v>29</v>
      </c>
      <c r="G392" s="3">
        <v>5</v>
      </c>
      <c r="H392" s="7">
        <v>453.13375799999994</v>
      </c>
      <c r="I392" s="3">
        <v>8</v>
      </c>
      <c r="J392" s="3">
        <v>9</v>
      </c>
      <c r="K392" s="3">
        <v>2</v>
      </c>
      <c r="L392" s="3">
        <v>4.0000000000000009</v>
      </c>
      <c r="M392" s="3">
        <v>9</v>
      </c>
      <c r="N392" s="3">
        <v>1</v>
      </c>
    </row>
    <row r="393" spans="2:14">
      <c r="B393" s="3">
        <v>390</v>
      </c>
      <c r="C393" s="3" t="s">
        <v>5</v>
      </c>
      <c r="D393" s="3" t="s">
        <v>9</v>
      </c>
      <c r="E393" s="3">
        <v>3</v>
      </c>
      <c r="F393" s="3" t="s">
        <v>29</v>
      </c>
      <c r="G393" s="3">
        <v>6</v>
      </c>
      <c r="H393" s="7">
        <v>430.0636199999999</v>
      </c>
      <c r="I393" s="3">
        <v>6</v>
      </c>
      <c r="J393" s="3">
        <v>8</v>
      </c>
      <c r="K393" s="3">
        <v>1</v>
      </c>
      <c r="L393" s="3">
        <v>2</v>
      </c>
      <c r="M393" s="3">
        <v>4</v>
      </c>
      <c r="N393" s="3">
        <v>3.0000000000000004</v>
      </c>
    </row>
    <row r="394" spans="2:14">
      <c r="B394" s="3">
        <v>391</v>
      </c>
      <c r="C394" s="3" t="s">
        <v>6</v>
      </c>
      <c r="D394" s="3" t="s">
        <v>9</v>
      </c>
      <c r="E394" s="3">
        <v>2</v>
      </c>
      <c r="F394" s="3" t="s">
        <v>30</v>
      </c>
      <c r="G394" s="3">
        <v>5</v>
      </c>
      <c r="H394" s="7">
        <v>533.44502399999988</v>
      </c>
      <c r="I394" s="3">
        <v>9</v>
      </c>
      <c r="J394" s="3">
        <v>7</v>
      </c>
      <c r="K394" s="3">
        <v>2.9999999999999996</v>
      </c>
      <c r="L394" s="3">
        <v>1</v>
      </c>
      <c r="M394" s="3">
        <v>7</v>
      </c>
      <c r="N394" s="3">
        <v>3.0000000000000004</v>
      </c>
    </row>
    <row r="395" spans="2:14">
      <c r="B395" s="3">
        <v>392</v>
      </c>
      <c r="C395" s="3" t="s">
        <v>6</v>
      </c>
      <c r="D395" s="3" t="s">
        <v>9</v>
      </c>
      <c r="E395" s="3">
        <v>3</v>
      </c>
      <c r="F395" s="3" t="s">
        <v>30</v>
      </c>
      <c r="G395" s="3">
        <v>6</v>
      </c>
      <c r="H395" s="7">
        <v>312.485208</v>
      </c>
      <c r="I395" s="3">
        <v>6</v>
      </c>
      <c r="J395" s="3">
        <v>8</v>
      </c>
      <c r="K395" s="3">
        <v>1</v>
      </c>
      <c r="L395" s="3">
        <v>2</v>
      </c>
      <c r="M395" s="3">
        <v>4</v>
      </c>
      <c r="N395" s="3">
        <v>1</v>
      </c>
    </row>
    <row r="396" spans="2:14">
      <c r="B396" s="3">
        <v>393</v>
      </c>
      <c r="C396" s="3" t="s">
        <v>7</v>
      </c>
      <c r="D396" s="3" t="s">
        <v>9</v>
      </c>
      <c r="E396" s="3">
        <v>2</v>
      </c>
      <c r="F396" s="3" t="s">
        <v>30</v>
      </c>
      <c r="G396" s="3">
        <v>3.0000000000000004</v>
      </c>
      <c r="H396" s="7">
        <v>372.64628799999991</v>
      </c>
      <c r="I396" s="3">
        <v>9</v>
      </c>
      <c r="J396" s="3">
        <v>7</v>
      </c>
      <c r="K396" s="3">
        <v>2.9999999999999996</v>
      </c>
      <c r="L396" s="3">
        <v>1</v>
      </c>
      <c r="M396" s="3">
        <v>7</v>
      </c>
      <c r="N396" s="3">
        <v>3.0000000000000004</v>
      </c>
    </row>
    <row r="397" spans="2:14">
      <c r="B397" s="3">
        <v>394</v>
      </c>
      <c r="C397" s="3" t="s">
        <v>6</v>
      </c>
      <c r="D397" s="3" t="s">
        <v>9</v>
      </c>
      <c r="E397" s="3">
        <v>2</v>
      </c>
      <c r="F397" s="3" t="s">
        <v>30</v>
      </c>
      <c r="G397" s="3">
        <v>5</v>
      </c>
      <c r="H397" s="7">
        <v>52.357759999999999</v>
      </c>
      <c r="I397" s="3">
        <v>9</v>
      </c>
      <c r="J397" s="3">
        <v>8</v>
      </c>
      <c r="K397" s="3">
        <v>1</v>
      </c>
      <c r="L397" s="3">
        <v>2</v>
      </c>
      <c r="M397" s="3">
        <v>9</v>
      </c>
      <c r="N397" s="3">
        <v>2.0000000000000004</v>
      </c>
    </row>
    <row r="398" spans="2:14">
      <c r="B398" s="3">
        <v>395</v>
      </c>
      <c r="C398" s="3" t="s">
        <v>6</v>
      </c>
      <c r="D398" s="3" t="s">
        <v>9</v>
      </c>
      <c r="E398" s="3">
        <v>2</v>
      </c>
      <c r="F398" s="3" t="s">
        <v>29</v>
      </c>
      <c r="G398" s="3">
        <v>5</v>
      </c>
      <c r="H398" s="7">
        <v>575.65846799999997</v>
      </c>
      <c r="I398" s="3">
        <v>8</v>
      </c>
      <c r="J398" s="3">
        <v>9</v>
      </c>
      <c r="K398" s="3">
        <v>2</v>
      </c>
      <c r="L398" s="3">
        <v>4.0000000000000009</v>
      </c>
      <c r="M398" s="3">
        <v>9</v>
      </c>
      <c r="N398" s="3">
        <v>2.0000000000000004</v>
      </c>
    </row>
    <row r="399" spans="2:14">
      <c r="B399" s="3">
        <v>396</v>
      </c>
      <c r="C399" s="3" t="s">
        <v>5</v>
      </c>
      <c r="D399" s="3" t="s">
        <v>9</v>
      </c>
      <c r="E399" s="3">
        <v>3</v>
      </c>
      <c r="F399" s="3" t="s">
        <v>30</v>
      </c>
      <c r="G399" s="3">
        <v>5</v>
      </c>
      <c r="H399" s="7">
        <v>678.72522199999992</v>
      </c>
      <c r="I399" s="3">
        <v>6</v>
      </c>
      <c r="J399" s="3">
        <v>8</v>
      </c>
      <c r="K399" s="3">
        <v>1</v>
      </c>
      <c r="L399" s="3">
        <v>2</v>
      </c>
      <c r="M399" s="3">
        <v>4</v>
      </c>
      <c r="N399" s="3">
        <v>1</v>
      </c>
    </row>
    <row r="400" spans="2:14">
      <c r="B400" s="3">
        <v>397</v>
      </c>
      <c r="C400" s="3" t="s">
        <v>8</v>
      </c>
      <c r="D400" s="3" t="s">
        <v>9</v>
      </c>
      <c r="E400" s="3">
        <v>3</v>
      </c>
      <c r="F400" s="3" t="s">
        <v>29</v>
      </c>
      <c r="G400" s="3">
        <v>3.0000000000000004</v>
      </c>
      <c r="H400" s="7">
        <v>516.84408999999994</v>
      </c>
      <c r="I400" s="3">
        <v>9</v>
      </c>
      <c r="J400" s="3">
        <v>7</v>
      </c>
      <c r="K400" s="3">
        <v>2.9999999999999996</v>
      </c>
      <c r="L400" s="3">
        <v>1</v>
      </c>
      <c r="M400" s="3">
        <v>7</v>
      </c>
      <c r="N400" s="3">
        <v>1</v>
      </c>
    </row>
    <row r="401" spans="2:14">
      <c r="B401" s="3">
        <v>398</v>
      </c>
      <c r="C401" s="3" t="s">
        <v>6</v>
      </c>
      <c r="D401" s="3" t="s">
        <v>9</v>
      </c>
      <c r="E401" s="3">
        <v>2</v>
      </c>
      <c r="F401" s="3" t="s">
        <v>29</v>
      </c>
      <c r="G401" s="3">
        <v>5</v>
      </c>
      <c r="H401" s="7">
        <v>397.62949799999996</v>
      </c>
      <c r="I401" s="3">
        <v>9</v>
      </c>
      <c r="J401" s="3">
        <v>8</v>
      </c>
      <c r="K401" s="3">
        <v>1</v>
      </c>
      <c r="L401" s="3">
        <v>2</v>
      </c>
      <c r="M401" s="3">
        <v>9</v>
      </c>
      <c r="N401" s="3">
        <v>3.0000000000000004</v>
      </c>
    </row>
    <row r="402" spans="2:14">
      <c r="B402" s="3">
        <v>399</v>
      </c>
      <c r="C402" s="3" t="s">
        <v>5</v>
      </c>
      <c r="D402" s="3" t="s">
        <v>9</v>
      </c>
      <c r="E402" s="3">
        <v>1</v>
      </c>
      <c r="F402" s="3" t="s">
        <v>29</v>
      </c>
      <c r="G402" s="3">
        <v>5</v>
      </c>
      <c r="H402" s="7">
        <v>292.85104799999999</v>
      </c>
      <c r="I402" s="3">
        <v>8</v>
      </c>
      <c r="J402" s="3">
        <v>9</v>
      </c>
      <c r="K402" s="3">
        <v>2</v>
      </c>
      <c r="L402" s="3">
        <v>4.0000000000000009</v>
      </c>
      <c r="M402" s="3">
        <v>9</v>
      </c>
      <c r="N402" s="3">
        <v>2.0000000000000004</v>
      </c>
    </row>
    <row r="403" spans="2:14">
      <c r="B403" s="3">
        <v>400</v>
      </c>
      <c r="C403" s="3" t="s">
        <v>6</v>
      </c>
      <c r="D403" s="3" t="s">
        <v>9</v>
      </c>
      <c r="E403" s="3">
        <v>1</v>
      </c>
      <c r="F403" s="3" t="s">
        <v>30</v>
      </c>
      <c r="G403" s="3">
        <v>6</v>
      </c>
      <c r="H403" s="7">
        <v>453.13375799999994</v>
      </c>
      <c r="I403" s="3">
        <v>8</v>
      </c>
      <c r="J403" s="3">
        <v>9</v>
      </c>
      <c r="K403" s="3">
        <v>2</v>
      </c>
      <c r="L403" s="3">
        <v>4.0000000000000009</v>
      </c>
      <c r="M403" s="3">
        <v>9</v>
      </c>
      <c r="N403" s="3">
        <v>3.0000000000000004</v>
      </c>
    </row>
    <row r="404" spans="2:14">
      <c r="B404" s="3">
        <v>401</v>
      </c>
      <c r="C404" s="3" t="s">
        <v>5</v>
      </c>
      <c r="D404" s="3" t="s">
        <v>4</v>
      </c>
      <c r="E404" s="3">
        <v>3</v>
      </c>
      <c r="F404" s="3" t="s">
        <v>29</v>
      </c>
      <c r="G404" s="3">
        <v>1</v>
      </c>
      <c r="H404" s="7">
        <v>416.83573399999995</v>
      </c>
      <c r="I404" s="3">
        <v>3</v>
      </c>
      <c r="J404" s="3">
        <v>3.0000000000000009</v>
      </c>
      <c r="K404" s="3">
        <v>5.9999999999999991</v>
      </c>
      <c r="L404" s="3">
        <v>5</v>
      </c>
      <c r="M404" s="3">
        <v>7</v>
      </c>
      <c r="N404" s="3">
        <v>6</v>
      </c>
    </row>
    <row r="405" spans="2:14">
      <c r="B405" s="3">
        <v>402</v>
      </c>
      <c r="C405" s="3" t="s">
        <v>6</v>
      </c>
      <c r="D405" s="3" t="s">
        <v>4</v>
      </c>
      <c r="E405" s="3">
        <v>2</v>
      </c>
      <c r="F405" s="3" t="s">
        <v>30</v>
      </c>
      <c r="G405" s="3">
        <v>2</v>
      </c>
      <c r="H405" s="7">
        <v>147.21844199999998</v>
      </c>
      <c r="I405" s="3">
        <v>1</v>
      </c>
      <c r="J405" s="3">
        <v>6.0000000000000009</v>
      </c>
      <c r="K405" s="3">
        <v>9</v>
      </c>
      <c r="L405" s="3">
        <v>9.0000000000000018</v>
      </c>
      <c r="M405" s="3">
        <v>9</v>
      </c>
      <c r="N405" s="3">
        <v>4</v>
      </c>
    </row>
    <row r="406" spans="2:14">
      <c r="B406" s="3">
        <v>403</v>
      </c>
      <c r="C406" s="3" t="s">
        <v>6</v>
      </c>
      <c r="D406" s="3" t="s">
        <v>4</v>
      </c>
      <c r="E406" s="3">
        <v>2</v>
      </c>
      <c r="F406" s="3" t="s">
        <v>29</v>
      </c>
      <c r="G406" s="3">
        <v>2</v>
      </c>
      <c r="H406" s="7">
        <v>230.46224599999999</v>
      </c>
      <c r="I406" s="3">
        <v>1</v>
      </c>
      <c r="J406" s="3">
        <v>2.0000000000000004</v>
      </c>
      <c r="K406" s="3">
        <v>9</v>
      </c>
      <c r="L406" s="3">
        <v>9.0000000000000018</v>
      </c>
      <c r="M406" s="3">
        <v>5</v>
      </c>
      <c r="N406" s="3">
        <v>7.0000000000000009</v>
      </c>
    </row>
    <row r="407" spans="2:14">
      <c r="B407" s="3">
        <v>404</v>
      </c>
      <c r="C407" s="3" t="s">
        <v>5</v>
      </c>
      <c r="D407" s="3" t="s">
        <v>4</v>
      </c>
      <c r="E407" s="3">
        <v>2</v>
      </c>
      <c r="F407" s="3" t="s">
        <v>29</v>
      </c>
      <c r="G407" s="3">
        <v>2</v>
      </c>
      <c r="H407" s="7">
        <v>578.465146</v>
      </c>
      <c r="I407" s="3">
        <v>2</v>
      </c>
      <c r="J407" s="3">
        <v>4</v>
      </c>
      <c r="K407" s="3">
        <v>7</v>
      </c>
      <c r="L407" s="3">
        <v>6.0000000000000009</v>
      </c>
      <c r="M407" s="3">
        <v>7</v>
      </c>
      <c r="N407" s="3">
        <v>8</v>
      </c>
    </row>
    <row r="408" spans="2:14">
      <c r="B408" s="3">
        <v>405</v>
      </c>
      <c r="C408" s="3" t="s">
        <v>5</v>
      </c>
      <c r="D408" s="3" t="s">
        <v>4</v>
      </c>
      <c r="E408" s="3">
        <v>2</v>
      </c>
      <c r="F408" s="3" t="s">
        <v>29</v>
      </c>
      <c r="G408" s="3">
        <v>2</v>
      </c>
      <c r="H408" s="7">
        <v>325.864126</v>
      </c>
      <c r="I408" s="3">
        <v>2</v>
      </c>
      <c r="J408" s="3">
        <v>7</v>
      </c>
      <c r="K408" s="3">
        <v>9</v>
      </c>
      <c r="L408" s="3">
        <v>5</v>
      </c>
      <c r="M408" s="3">
        <v>8</v>
      </c>
      <c r="N408" s="3">
        <v>8</v>
      </c>
    </row>
    <row r="409" spans="2:14">
      <c r="B409" s="3">
        <v>406</v>
      </c>
      <c r="C409" s="3" t="s">
        <v>5</v>
      </c>
      <c r="D409" s="3" t="s">
        <v>4</v>
      </c>
      <c r="E409" s="3">
        <v>2</v>
      </c>
      <c r="F409" s="3" t="s">
        <v>30</v>
      </c>
      <c r="G409" s="3">
        <v>1</v>
      </c>
      <c r="H409" s="7">
        <v>467.20490599999994</v>
      </c>
      <c r="I409" s="3">
        <v>2</v>
      </c>
      <c r="J409" s="3">
        <v>7</v>
      </c>
      <c r="K409" s="3">
        <v>9</v>
      </c>
      <c r="L409" s="3">
        <v>6.0000000000000009</v>
      </c>
      <c r="M409" s="3">
        <v>7</v>
      </c>
      <c r="N409" s="3">
        <v>9</v>
      </c>
    </row>
    <row r="410" spans="2:14">
      <c r="B410" s="3">
        <v>407</v>
      </c>
      <c r="C410" s="3" t="s">
        <v>5</v>
      </c>
      <c r="D410" s="3" t="s">
        <v>4</v>
      </c>
      <c r="E410" s="3">
        <v>2</v>
      </c>
      <c r="F410" s="3" t="s">
        <v>29</v>
      </c>
      <c r="G410" s="3">
        <v>3.0000000000000004</v>
      </c>
      <c r="H410" s="7">
        <v>368.29153200000002</v>
      </c>
      <c r="I410" s="3">
        <v>3</v>
      </c>
      <c r="J410" s="3">
        <v>2.0000000000000004</v>
      </c>
      <c r="K410" s="3">
        <v>9</v>
      </c>
      <c r="L410" s="3">
        <v>3.0000000000000004</v>
      </c>
      <c r="M410" s="3">
        <v>8</v>
      </c>
      <c r="N410" s="3">
        <v>9</v>
      </c>
    </row>
    <row r="411" spans="2:14">
      <c r="B411" s="3">
        <v>408</v>
      </c>
      <c r="C411" s="3" t="s">
        <v>7</v>
      </c>
      <c r="D411" s="3" t="s">
        <v>4</v>
      </c>
      <c r="E411" s="3">
        <v>2</v>
      </c>
      <c r="F411" s="3" t="s">
        <v>29</v>
      </c>
      <c r="G411" s="3">
        <v>5</v>
      </c>
      <c r="H411" s="7">
        <v>172.27716799999996</v>
      </c>
      <c r="I411" s="3">
        <v>6</v>
      </c>
      <c r="J411" s="3">
        <v>2.0000000000000004</v>
      </c>
      <c r="K411" s="3">
        <v>5.9999999999999991</v>
      </c>
      <c r="L411" s="3">
        <v>5</v>
      </c>
      <c r="M411" s="3">
        <v>9</v>
      </c>
      <c r="N411" s="3">
        <v>8</v>
      </c>
    </row>
    <row r="412" spans="2:14">
      <c r="B412" s="3">
        <v>409</v>
      </c>
      <c r="C412" s="3" t="s">
        <v>6</v>
      </c>
      <c r="D412" s="3" t="s">
        <v>4</v>
      </c>
      <c r="E412" s="3">
        <v>2</v>
      </c>
      <c r="F412" s="3" t="s">
        <v>30</v>
      </c>
      <c r="G412" s="3">
        <v>3.0000000000000004</v>
      </c>
      <c r="H412" s="7">
        <v>538.89476200000001</v>
      </c>
      <c r="I412" s="3">
        <v>4</v>
      </c>
      <c r="J412" s="3">
        <v>4</v>
      </c>
      <c r="K412" s="3">
        <v>5</v>
      </c>
      <c r="L412" s="3">
        <v>6.0000000000000009</v>
      </c>
      <c r="M412" s="3">
        <v>9</v>
      </c>
      <c r="N412" s="3">
        <v>8</v>
      </c>
    </row>
    <row r="413" spans="2:14">
      <c r="B413" s="3">
        <v>410</v>
      </c>
      <c r="C413" s="3" t="s">
        <v>6</v>
      </c>
      <c r="D413" s="3" t="s">
        <v>4</v>
      </c>
      <c r="E413" s="3">
        <v>3</v>
      </c>
      <c r="F413" s="3" t="s">
        <v>30</v>
      </c>
      <c r="G413" s="3">
        <v>1</v>
      </c>
      <c r="H413" s="7">
        <v>288.57180799999998</v>
      </c>
      <c r="I413" s="3">
        <v>6</v>
      </c>
      <c r="J413" s="3">
        <v>5</v>
      </c>
      <c r="K413" s="3">
        <v>8</v>
      </c>
      <c r="L413" s="3">
        <v>5</v>
      </c>
      <c r="M413" s="3">
        <v>3</v>
      </c>
      <c r="N413" s="3">
        <v>8</v>
      </c>
    </row>
    <row r="414" spans="2:14">
      <c r="B414" s="3">
        <v>411</v>
      </c>
      <c r="C414" s="3" t="s">
        <v>6</v>
      </c>
      <c r="D414" s="3" t="s">
        <v>4</v>
      </c>
      <c r="E414" s="3">
        <v>2</v>
      </c>
      <c r="F414" s="3" t="s">
        <v>30</v>
      </c>
      <c r="G414" s="3">
        <v>6</v>
      </c>
      <c r="H414" s="7">
        <v>290.57298199999997</v>
      </c>
      <c r="I414" s="3">
        <v>5</v>
      </c>
      <c r="J414" s="3">
        <v>3.0000000000000009</v>
      </c>
      <c r="K414" s="3">
        <v>9</v>
      </c>
      <c r="L414" s="3">
        <v>5</v>
      </c>
      <c r="M414" s="3">
        <v>6</v>
      </c>
      <c r="N414" s="3">
        <v>9</v>
      </c>
    </row>
    <row r="415" spans="2:14">
      <c r="B415" s="3">
        <v>412</v>
      </c>
      <c r="C415" s="3" t="s">
        <v>5</v>
      </c>
      <c r="D415" s="3" t="s">
        <v>4</v>
      </c>
      <c r="E415" s="3">
        <v>3</v>
      </c>
      <c r="F415" s="3" t="s">
        <v>30</v>
      </c>
      <c r="G415" s="3">
        <v>6</v>
      </c>
      <c r="H415" s="7">
        <v>201.42634399999997</v>
      </c>
      <c r="I415" s="3">
        <v>3</v>
      </c>
      <c r="J415" s="3">
        <v>6.0000000000000009</v>
      </c>
      <c r="K415" s="3">
        <v>5</v>
      </c>
      <c r="L415" s="3">
        <v>7</v>
      </c>
      <c r="M415" s="3">
        <v>7</v>
      </c>
      <c r="N415" s="3">
        <v>6</v>
      </c>
    </row>
    <row r="416" spans="2:14">
      <c r="B416" s="3">
        <v>413</v>
      </c>
      <c r="C416" s="3" t="s">
        <v>6</v>
      </c>
      <c r="D416" s="3" t="s">
        <v>4</v>
      </c>
      <c r="E416" s="3">
        <v>2</v>
      </c>
      <c r="F416" s="3" t="s">
        <v>30</v>
      </c>
      <c r="G416" s="3">
        <v>2</v>
      </c>
      <c r="H416" s="7">
        <v>556.41447399999993</v>
      </c>
      <c r="I416" s="3">
        <v>2</v>
      </c>
      <c r="J416" s="3">
        <v>4</v>
      </c>
      <c r="K416" s="3">
        <v>8</v>
      </c>
      <c r="L416" s="3">
        <v>6.0000000000000009</v>
      </c>
      <c r="M416" s="3">
        <v>8</v>
      </c>
      <c r="N416" s="3">
        <v>7.0000000000000009</v>
      </c>
    </row>
    <row r="417" spans="2:14">
      <c r="B417" s="3">
        <v>414</v>
      </c>
      <c r="C417" s="3" t="s">
        <v>6</v>
      </c>
      <c r="D417" s="3" t="s">
        <v>4</v>
      </c>
      <c r="E417" s="3">
        <v>3</v>
      </c>
      <c r="F417" s="3" t="s">
        <v>30</v>
      </c>
      <c r="G417" s="3">
        <v>6</v>
      </c>
      <c r="H417" s="7">
        <v>370.98493599999995</v>
      </c>
      <c r="I417" s="3">
        <v>4</v>
      </c>
      <c r="J417" s="3">
        <v>4</v>
      </c>
      <c r="K417" s="3">
        <v>7</v>
      </c>
      <c r="L417" s="3">
        <v>7</v>
      </c>
      <c r="M417" s="3">
        <v>5</v>
      </c>
      <c r="N417" s="3">
        <v>8</v>
      </c>
    </row>
    <row r="418" spans="2:14">
      <c r="B418" s="3">
        <v>415</v>
      </c>
      <c r="C418" s="3" t="s">
        <v>6</v>
      </c>
      <c r="D418" s="3" t="s">
        <v>4</v>
      </c>
      <c r="E418" s="3">
        <v>2</v>
      </c>
      <c r="F418" s="3" t="s">
        <v>29</v>
      </c>
      <c r="G418" s="3">
        <v>2</v>
      </c>
      <c r="H418" s="7">
        <v>536.21394399999997</v>
      </c>
      <c r="I418" s="3">
        <v>3</v>
      </c>
      <c r="J418" s="3">
        <v>4</v>
      </c>
      <c r="K418" s="3">
        <v>9</v>
      </c>
      <c r="L418" s="3">
        <v>5</v>
      </c>
      <c r="M418" s="3">
        <v>6</v>
      </c>
      <c r="N418" s="3">
        <v>6</v>
      </c>
    </row>
    <row r="419" spans="2:14">
      <c r="B419" s="3">
        <v>416</v>
      </c>
      <c r="C419" s="3" t="s">
        <v>7</v>
      </c>
      <c r="D419" s="3" t="s">
        <v>4</v>
      </c>
      <c r="E419" s="3">
        <v>2</v>
      </c>
      <c r="F419" s="3" t="s">
        <v>29</v>
      </c>
      <c r="G419" s="3">
        <v>1</v>
      </c>
      <c r="H419" s="7">
        <v>488.05990799999995</v>
      </c>
      <c r="I419" s="3">
        <v>8</v>
      </c>
      <c r="J419" s="3">
        <v>2.0000000000000004</v>
      </c>
      <c r="K419" s="3">
        <v>9</v>
      </c>
      <c r="L419" s="3">
        <v>7</v>
      </c>
      <c r="M419" s="3">
        <v>5</v>
      </c>
      <c r="N419" s="3">
        <v>8</v>
      </c>
    </row>
    <row r="420" spans="2:14">
      <c r="B420" s="3">
        <v>417</v>
      </c>
      <c r="C420" s="3" t="s">
        <v>8</v>
      </c>
      <c r="D420" s="3" t="s">
        <v>4</v>
      </c>
      <c r="E420" s="3">
        <v>2</v>
      </c>
      <c r="F420" s="3" t="s">
        <v>30</v>
      </c>
      <c r="G420" s="3">
        <v>4</v>
      </c>
      <c r="H420" s="7">
        <v>305.86497199999997</v>
      </c>
      <c r="I420" s="3">
        <v>8</v>
      </c>
      <c r="J420" s="3">
        <v>2.0000000000000004</v>
      </c>
      <c r="K420" s="3">
        <v>8</v>
      </c>
      <c r="L420" s="3">
        <v>7</v>
      </c>
      <c r="M420" s="3">
        <v>9</v>
      </c>
      <c r="N420" s="3">
        <v>6</v>
      </c>
    </row>
    <row r="421" spans="2:14">
      <c r="B421" s="3">
        <v>418</v>
      </c>
      <c r="C421" s="3" t="s">
        <v>6</v>
      </c>
      <c r="D421" s="3" t="s">
        <v>4</v>
      </c>
      <c r="E421" s="3">
        <v>3</v>
      </c>
      <c r="F421" s="3" t="s">
        <v>30</v>
      </c>
      <c r="G421" s="3">
        <v>1</v>
      </c>
      <c r="H421" s="7">
        <v>311.73004799999995</v>
      </c>
      <c r="I421" s="3">
        <v>9</v>
      </c>
      <c r="J421" s="3">
        <v>5</v>
      </c>
      <c r="K421" s="3">
        <v>2.9999999999999996</v>
      </c>
      <c r="L421" s="3">
        <v>9.0000000000000018</v>
      </c>
      <c r="M421" s="3">
        <v>1</v>
      </c>
      <c r="N421" s="3">
        <v>6</v>
      </c>
    </row>
    <row r="422" spans="2:14">
      <c r="B422" s="3">
        <v>419</v>
      </c>
      <c r="C422" s="3" t="s">
        <v>5</v>
      </c>
      <c r="D422" s="3" t="s">
        <v>4</v>
      </c>
      <c r="E422" s="3">
        <v>3</v>
      </c>
      <c r="F422" s="3" t="s">
        <v>30</v>
      </c>
      <c r="G422" s="3">
        <v>1</v>
      </c>
      <c r="H422" s="7">
        <v>409.258962</v>
      </c>
      <c r="I422" s="3">
        <v>10</v>
      </c>
      <c r="J422" s="3">
        <v>5</v>
      </c>
      <c r="K422" s="3">
        <v>10</v>
      </c>
      <c r="L422" s="3">
        <v>8</v>
      </c>
      <c r="M422" s="3">
        <v>6</v>
      </c>
      <c r="N422" s="3">
        <v>9</v>
      </c>
    </row>
    <row r="423" spans="2:14">
      <c r="B423" s="3">
        <v>420</v>
      </c>
      <c r="C423" s="3" t="s">
        <v>5</v>
      </c>
      <c r="D423" s="3" t="s">
        <v>4</v>
      </c>
      <c r="E423" s="3">
        <v>2</v>
      </c>
      <c r="F423" s="3" t="s">
        <v>29</v>
      </c>
      <c r="G423" s="3">
        <v>2</v>
      </c>
      <c r="H423" s="7">
        <v>478.58264999999994</v>
      </c>
      <c r="I423" s="3">
        <v>8</v>
      </c>
      <c r="J423" s="3">
        <v>4</v>
      </c>
      <c r="K423" s="3">
        <v>8</v>
      </c>
      <c r="L423" s="3">
        <v>5</v>
      </c>
      <c r="M423" s="3">
        <v>2</v>
      </c>
      <c r="N423" s="3">
        <v>9</v>
      </c>
    </row>
    <row r="424" spans="2:14">
      <c r="B424" s="3">
        <v>421</v>
      </c>
      <c r="C424" s="3" t="s">
        <v>8</v>
      </c>
      <c r="D424" s="3" t="s">
        <v>4</v>
      </c>
      <c r="E424" s="3">
        <v>1</v>
      </c>
      <c r="F424" s="3" t="s">
        <v>29</v>
      </c>
      <c r="G424" s="3">
        <v>3.0000000000000004</v>
      </c>
      <c r="H424" s="7">
        <v>441.16447199999993</v>
      </c>
      <c r="I424" s="3">
        <v>4</v>
      </c>
      <c r="J424" s="3">
        <v>8</v>
      </c>
      <c r="K424" s="3">
        <v>8</v>
      </c>
      <c r="L424" s="3">
        <v>7</v>
      </c>
      <c r="M424" s="3">
        <v>2</v>
      </c>
      <c r="N424" s="3">
        <v>9</v>
      </c>
    </row>
    <row r="425" spans="2:14">
      <c r="B425" s="3">
        <v>422</v>
      </c>
      <c r="C425" s="3" t="s">
        <v>6</v>
      </c>
      <c r="D425" s="3" t="s">
        <v>4</v>
      </c>
      <c r="E425" s="3">
        <v>1</v>
      </c>
      <c r="F425" s="3" t="s">
        <v>30</v>
      </c>
      <c r="G425" s="3">
        <v>3.0000000000000004</v>
      </c>
      <c r="H425" s="7">
        <v>207.19073199999997</v>
      </c>
      <c r="I425" s="3">
        <v>8</v>
      </c>
      <c r="J425" s="3">
        <v>5</v>
      </c>
      <c r="K425" s="3">
        <v>9</v>
      </c>
      <c r="L425" s="3">
        <v>8</v>
      </c>
      <c r="M425" s="3">
        <v>1</v>
      </c>
      <c r="N425" s="3">
        <v>7.0000000000000009</v>
      </c>
    </row>
    <row r="426" spans="2:14">
      <c r="B426" s="3">
        <v>423</v>
      </c>
      <c r="C426" s="3" t="s">
        <v>8</v>
      </c>
      <c r="D426" s="3" t="s">
        <v>4</v>
      </c>
      <c r="E426" s="3">
        <v>3</v>
      </c>
      <c r="F426" s="3" t="s">
        <v>30</v>
      </c>
      <c r="G426" s="3">
        <v>6</v>
      </c>
      <c r="H426" s="7">
        <v>207.69417200000001</v>
      </c>
      <c r="I426" s="3">
        <v>9</v>
      </c>
      <c r="J426" s="3">
        <v>3.0000000000000009</v>
      </c>
      <c r="K426" s="3">
        <v>8</v>
      </c>
      <c r="L426" s="3">
        <v>8</v>
      </c>
      <c r="M426" s="3">
        <v>2</v>
      </c>
      <c r="N426" s="3">
        <v>8</v>
      </c>
    </row>
    <row r="427" spans="2:14">
      <c r="B427" s="3">
        <v>424</v>
      </c>
      <c r="C427" s="3" t="s">
        <v>7</v>
      </c>
      <c r="D427" s="3" t="s">
        <v>4</v>
      </c>
      <c r="E427" s="3">
        <v>2</v>
      </c>
      <c r="F427" s="3" t="s">
        <v>30</v>
      </c>
      <c r="G427" s="3">
        <v>1</v>
      </c>
      <c r="H427" s="7">
        <v>330.64680599999997</v>
      </c>
      <c r="I427" s="3">
        <v>3</v>
      </c>
      <c r="J427" s="3">
        <v>7</v>
      </c>
      <c r="K427" s="3">
        <v>8</v>
      </c>
      <c r="L427" s="3">
        <v>9.0000000000000018</v>
      </c>
      <c r="M427" s="3">
        <v>1</v>
      </c>
      <c r="N427" s="3">
        <v>5</v>
      </c>
    </row>
    <row r="428" spans="2:14">
      <c r="B428" s="3">
        <v>425</v>
      </c>
      <c r="C428" s="3" t="s">
        <v>7</v>
      </c>
      <c r="D428" s="3" t="s">
        <v>4</v>
      </c>
      <c r="E428" s="3">
        <v>2</v>
      </c>
      <c r="F428" s="3" t="s">
        <v>30</v>
      </c>
      <c r="G428" s="3">
        <v>2</v>
      </c>
      <c r="H428" s="7">
        <v>318.03563400000002</v>
      </c>
      <c r="I428" s="3">
        <v>3</v>
      </c>
      <c r="J428" s="3">
        <v>9</v>
      </c>
      <c r="K428" s="3">
        <v>5.9999999999999991</v>
      </c>
      <c r="L428" s="3">
        <v>5</v>
      </c>
      <c r="M428" s="3">
        <v>1</v>
      </c>
      <c r="N428" s="3">
        <v>9</v>
      </c>
    </row>
    <row r="429" spans="2:14">
      <c r="B429" s="3">
        <v>426</v>
      </c>
      <c r="C429" s="3" t="s">
        <v>7</v>
      </c>
      <c r="D429" s="3" t="s">
        <v>4</v>
      </c>
      <c r="E429" s="3">
        <v>2</v>
      </c>
      <c r="F429" s="3" t="s">
        <v>29</v>
      </c>
      <c r="G429" s="3">
        <v>4</v>
      </c>
      <c r="H429" s="7">
        <v>459.3386559999999</v>
      </c>
      <c r="I429" s="3">
        <v>2</v>
      </c>
      <c r="J429" s="3">
        <v>6.0000000000000009</v>
      </c>
      <c r="K429" s="3">
        <v>2.9999999999999996</v>
      </c>
      <c r="L429" s="3">
        <v>6.0000000000000009</v>
      </c>
      <c r="M429" s="3">
        <v>4</v>
      </c>
      <c r="N429" s="3">
        <v>9</v>
      </c>
    </row>
    <row r="430" spans="2:14">
      <c r="B430" s="3">
        <v>427</v>
      </c>
      <c r="C430" s="3" t="s">
        <v>5</v>
      </c>
      <c r="D430" s="3" t="s">
        <v>4</v>
      </c>
      <c r="E430" s="3">
        <v>2</v>
      </c>
      <c r="F430" s="3" t="s">
        <v>30</v>
      </c>
      <c r="G430" s="3">
        <v>2</v>
      </c>
      <c r="H430" s="7">
        <v>284.92186799999996</v>
      </c>
      <c r="I430" s="3">
        <v>1</v>
      </c>
      <c r="J430" s="3">
        <v>5</v>
      </c>
      <c r="K430" s="3">
        <v>1</v>
      </c>
      <c r="L430" s="3">
        <v>6.0000000000000009</v>
      </c>
      <c r="M430" s="3">
        <v>1</v>
      </c>
      <c r="N430" s="3">
        <v>5</v>
      </c>
    </row>
    <row r="431" spans="2:14">
      <c r="B431" s="3">
        <v>428</v>
      </c>
      <c r="C431" s="3" t="s">
        <v>7</v>
      </c>
      <c r="D431" s="3" t="s">
        <v>4</v>
      </c>
      <c r="E431" s="3">
        <v>2</v>
      </c>
      <c r="F431" s="3" t="s">
        <v>30</v>
      </c>
      <c r="G431" s="3">
        <v>3.0000000000000004</v>
      </c>
      <c r="H431" s="7">
        <v>447.01696199999992</v>
      </c>
      <c r="I431" s="3">
        <v>3</v>
      </c>
      <c r="J431" s="3">
        <v>1.0000000000000004</v>
      </c>
      <c r="K431" s="3">
        <v>5</v>
      </c>
      <c r="L431" s="3">
        <v>8</v>
      </c>
      <c r="M431" s="3">
        <v>2</v>
      </c>
      <c r="N431" s="3">
        <v>9</v>
      </c>
    </row>
    <row r="432" spans="2:14">
      <c r="B432" s="3">
        <v>429</v>
      </c>
      <c r="C432" s="3" t="s">
        <v>6</v>
      </c>
      <c r="D432" s="3" t="s">
        <v>4</v>
      </c>
      <c r="E432" s="3">
        <v>2</v>
      </c>
      <c r="F432" s="3" t="s">
        <v>29</v>
      </c>
      <c r="G432" s="3">
        <v>5</v>
      </c>
      <c r="H432" s="7">
        <v>494.26480599999991</v>
      </c>
      <c r="I432" s="3">
        <v>4</v>
      </c>
      <c r="J432" s="3">
        <v>5</v>
      </c>
      <c r="K432" s="3">
        <v>3.9999999999999996</v>
      </c>
      <c r="L432" s="3">
        <v>6.0000000000000009</v>
      </c>
      <c r="M432" s="3">
        <v>3</v>
      </c>
      <c r="N432" s="3">
        <v>5</v>
      </c>
    </row>
    <row r="433" spans="2:14">
      <c r="B433" s="3">
        <v>430</v>
      </c>
      <c r="C433" s="3" t="s">
        <v>8</v>
      </c>
      <c r="D433" s="3" t="s">
        <v>4</v>
      </c>
      <c r="E433" s="3">
        <v>2</v>
      </c>
      <c r="F433" s="3" t="s">
        <v>29</v>
      </c>
      <c r="G433" s="3">
        <v>1</v>
      </c>
      <c r="H433" s="7">
        <v>339.64579600000002</v>
      </c>
      <c r="I433" s="3">
        <v>4</v>
      </c>
      <c r="J433" s="3">
        <v>3.0000000000000009</v>
      </c>
      <c r="K433" s="3">
        <v>3.9999999999999996</v>
      </c>
      <c r="L433" s="3">
        <v>6.0000000000000009</v>
      </c>
      <c r="M433" s="3">
        <v>1</v>
      </c>
      <c r="N433" s="3">
        <v>4</v>
      </c>
    </row>
    <row r="434" spans="2:14">
      <c r="B434" s="3">
        <v>431</v>
      </c>
      <c r="C434" s="3" t="s">
        <v>8</v>
      </c>
      <c r="D434" s="3" t="s">
        <v>4</v>
      </c>
      <c r="E434" s="3">
        <v>2</v>
      </c>
      <c r="F434" s="3" t="s">
        <v>30</v>
      </c>
      <c r="G434" s="3">
        <v>1</v>
      </c>
      <c r="H434" s="7">
        <v>290.22057399999994</v>
      </c>
      <c r="I434" s="3">
        <v>1</v>
      </c>
      <c r="J434" s="3">
        <v>2.0000000000000004</v>
      </c>
      <c r="K434" s="3">
        <v>5.9999999999999991</v>
      </c>
      <c r="L434" s="3">
        <v>8</v>
      </c>
      <c r="M434" s="3">
        <v>1</v>
      </c>
      <c r="N434" s="3">
        <v>9</v>
      </c>
    </row>
    <row r="435" spans="2:14">
      <c r="B435" s="3">
        <v>432</v>
      </c>
      <c r="C435" s="3" t="s">
        <v>8</v>
      </c>
      <c r="D435" s="3" t="s">
        <v>4</v>
      </c>
      <c r="E435" s="3">
        <v>2</v>
      </c>
      <c r="F435" s="3" t="s">
        <v>30</v>
      </c>
      <c r="G435" s="3">
        <v>1</v>
      </c>
      <c r="H435" s="7">
        <v>570.00735399999985</v>
      </c>
      <c r="I435" s="3">
        <v>4</v>
      </c>
      <c r="J435" s="3">
        <v>4</v>
      </c>
      <c r="K435" s="3">
        <v>7</v>
      </c>
      <c r="L435" s="3">
        <v>7</v>
      </c>
      <c r="M435" s="3">
        <v>2</v>
      </c>
      <c r="N435" s="3">
        <v>8</v>
      </c>
    </row>
    <row r="436" spans="2:14">
      <c r="B436" s="3">
        <v>433</v>
      </c>
      <c r="C436" s="3" t="s">
        <v>8</v>
      </c>
      <c r="D436" s="3" t="s">
        <v>4</v>
      </c>
      <c r="E436" s="3">
        <v>2</v>
      </c>
      <c r="F436" s="3" t="s">
        <v>29</v>
      </c>
      <c r="G436" s="3">
        <v>6</v>
      </c>
      <c r="H436" s="7">
        <v>299.23214999999999</v>
      </c>
      <c r="I436" s="3">
        <v>4</v>
      </c>
      <c r="J436" s="3">
        <v>1.0000000000000004</v>
      </c>
      <c r="K436" s="3">
        <v>5.9999999999999991</v>
      </c>
      <c r="L436" s="3">
        <v>8</v>
      </c>
      <c r="M436" s="3">
        <v>1</v>
      </c>
      <c r="N436" s="3">
        <v>7.0000000000000009</v>
      </c>
    </row>
    <row r="437" spans="2:14">
      <c r="B437" s="3">
        <v>434</v>
      </c>
      <c r="C437" s="3" t="s">
        <v>7</v>
      </c>
      <c r="D437" s="3" t="s">
        <v>4</v>
      </c>
      <c r="E437" s="3">
        <v>2</v>
      </c>
      <c r="F437" s="3" t="s">
        <v>30</v>
      </c>
      <c r="G437" s="3">
        <v>1</v>
      </c>
      <c r="H437" s="7">
        <v>437.47677399999992</v>
      </c>
      <c r="I437" s="3">
        <v>3</v>
      </c>
      <c r="J437" s="3">
        <v>3.0000000000000009</v>
      </c>
      <c r="K437" s="3">
        <v>5.9999999999999991</v>
      </c>
      <c r="L437" s="3">
        <v>5</v>
      </c>
      <c r="M437" s="3">
        <v>1</v>
      </c>
      <c r="N437" s="3">
        <v>8</v>
      </c>
    </row>
    <row r="438" spans="2:14">
      <c r="B438" s="3">
        <v>435</v>
      </c>
      <c r="C438" s="3" t="s">
        <v>7</v>
      </c>
      <c r="D438" s="3" t="s">
        <v>4</v>
      </c>
      <c r="E438" s="3">
        <v>2</v>
      </c>
      <c r="F438" s="3" t="s">
        <v>30</v>
      </c>
      <c r="G438" s="3">
        <v>1</v>
      </c>
      <c r="H438" s="7">
        <v>94.445344000000006</v>
      </c>
      <c r="I438" s="3">
        <v>4</v>
      </c>
      <c r="J438" s="3">
        <v>4</v>
      </c>
      <c r="K438" s="3">
        <v>8</v>
      </c>
      <c r="L438" s="3">
        <v>9.0000000000000018</v>
      </c>
      <c r="M438" s="3">
        <v>9</v>
      </c>
      <c r="N438" s="3">
        <v>5</v>
      </c>
    </row>
    <row r="439" spans="2:14">
      <c r="B439" s="3">
        <v>436</v>
      </c>
      <c r="C439" s="3" t="s">
        <v>5</v>
      </c>
      <c r="D439" s="3" t="s">
        <v>4</v>
      </c>
      <c r="E439" s="3">
        <v>2</v>
      </c>
      <c r="F439" s="3" t="s">
        <v>30</v>
      </c>
      <c r="G439" s="3">
        <v>1</v>
      </c>
      <c r="H439" s="7">
        <v>368.65652600000004</v>
      </c>
      <c r="I439" s="3">
        <v>7</v>
      </c>
      <c r="J439" s="3">
        <v>5</v>
      </c>
      <c r="K439" s="3">
        <v>8</v>
      </c>
      <c r="L439" s="3">
        <v>9.0000000000000018</v>
      </c>
      <c r="M439" s="3">
        <v>7</v>
      </c>
      <c r="N439" s="3">
        <v>3.0000000000000004</v>
      </c>
    </row>
    <row r="440" spans="2:14">
      <c r="B440" s="3">
        <v>437</v>
      </c>
      <c r="C440" s="3" t="s">
        <v>6</v>
      </c>
      <c r="D440" s="3" t="s">
        <v>4</v>
      </c>
      <c r="E440" s="3">
        <v>2</v>
      </c>
      <c r="F440" s="3" t="s">
        <v>29</v>
      </c>
      <c r="G440" s="3">
        <v>3.0000000000000004</v>
      </c>
      <c r="H440" s="7">
        <v>250.57467399999999</v>
      </c>
      <c r="I440" s="3">
        <v>3</v>
      </c>
      <c r="J440" s="3">
        <v>3.0000000000000009</v>
      </c>
      <c r="K440" s="3">
        <v>9</v>
      </c>
      <c r="L440" s="3">
        <v>8</v>
      </c>
      <c r="M440" s="3">
        <v>5</v>
      </c>
      <c r="N440" s="3">
        <v>4</v>
      </c>
    </row>
    <row r="441" spans="2:14">
      <c r="B441" s="3">
        <v>438</v>
      </c>
      <c r="C441" s="3" t="s">
        <v>8</v>
      </c>
      <c r="D441" s="3" t="s">
        <v>4</v>
      </c>
      <c r="E441" s="3">
        <v>2</v>
      </c>
      <c r="F441" s="3" t="s">
        <v>29</v>
      </c>
      <c r="G441" s="3">
        <v>1</v>
      </c>
      <c r="H441" s="7">
        <v>221.55135799999996</v>
      </c>
      <c r="I441" s="3">
        <v>1</v>
      </c>
      <c r="J441" s="3">
        <v>4</v>
      </c>
      <c r="K441" s="3">
        <v>9</v>
      </c>
      <c r="L441" s="3">
        <v>9.0000000000000018</v>
      </c>
      <c r="M441" s="3">
        <v>4</v>
      </c>
      <c r="N441" s="3">
        <v>3.0000000000000004</v>
      </c>
    </row>
    <row r="442" spans="2:14">
      <c r="B442" s="3">
        <v>439</v>
      </c>
      <c r="C442" s="3" t="s">
        <v>5</v>
      </c>
      <c r="D442" s="3" t="s">
        <v>4</v>
      </c>
      <c r="E442" s="3">
        <v>2</v>
      </c>
      <c r="F442" s="3" t="s">
        <v>30</v>
      </c>
      <c r="G442" s="3">
        <v>3.0000000000000004</v>
      </c>
      <c r="H442" s="7">
        <v>234.69114199999999</v>
      </c>
      <c r="I442" s="3">
        <v>4</v>
      </c>
      <c r="J442" s="3">
        <v>6.0000000000000009</v>
      </c>
      <c r="K442" s="3">
        <v>9</v>
      </c>
      <c r="L442" s="3">
        <v>9.0000000000000018</v>
      </c>
      <c r="M442" s="3">
        <v>5</v>
      </c>
      <c r="N442" s="3">
        <v>3.0000000000000004</v>
      </c>
    </row>
    <row r="443" spans="2:14">
      <c r="B443" s="3">
        <v>440</v>
      </c>
      <c r="C443" s="3" t="s">
        <v>5</v>
      </c>
      <c r="D443" s="3" t="s">
        <v>4</v>
      </c>
      <c r="E443" s="3">
        <v>2</v>
      </c>
      <c r="F443" s="3" t="s">
        <v>29</v>
      </c>
      <c r="G443" s="3">
        <v>2</v>
      </c>
      <c r="H443" s="7">
        <v>330.13078000000002</v>
      </c>
      <c r="I443" s="3">
        <v>6</v>
      </c>
      <c r="J443" s="3">
        <v>8</v>
      </c>
      <c r="K443" s="3">
        <v>8</v>
      </c>
      <c r="L443" s="3">
        <v>7</v>
      </c>
      <c r="M443" s="3">
        <v>4</v>
      </c>
      <c r="N443" s="3">
        <v>2.0000000000000004</v>
      </c>
    </row>
    <row r="444" spans="2:14">
      <c r="B444" s="3">
        <v>441</v>
      </c>
      <c r="C444" s="3" t="s">
        <v>7</v>
      </c>
      <c r="D444" s="3" t="s">
        <v>4</v>
      </c>
      <c r="E444" s="3">
        <v>2</v>
      </c>
      <c r="F444" s="3" t="s">
        <v>30</v>
      </c>
      <c r="G444" s="3">
        <v>1</v>
      </c>
      <c r="H444" s="7">
        <v>492.18811599999992</v>
      </c>
      <c r="I444" s="3">
        <v>5</v>
      </c>
      <c r="J444" s="3">
        <v>7</v>
      </c>
      <c r="K444" s="3">
        <v>9</v>
      </c>
      <c r="L444" s="3">
        <v>8</v>
      </c>
      <c r="M444" s="3">
        <v>2</v>
      </c>
      <c r="N444" s="3">
        <v>6</v>
      </c>
    </row>
    <row r="445" spans="2:14">
      <c r="B445" s="3">
        <v>442</v>
      </c>
      <c r="C445" s="3" t="s">
        <v>8</v>
      </c>
      <c r="D445" s="3" t="s">
        <v>4</v>
      </c>
      <c r="E445" s="3">
        <v>2</v>
      </c>
      <c r="F445" s="3" t="s">
        <v>30</v>
      </c>
      <c r="G445" s="3">
        <v>3.0000000000000004</v>
      </c>
      <c r="H445" s="7">
        <v>242.25532799999996</v>
      </c>
      <c r="I445" s="3">
        <v>2</v>
      </c>
      <c r="J445" s="3">
        <v>8</v>
      </c>
      <c r="K445" s="3">
        <v>9</v>
      </c>
      <c r="L445" s="3">
        <v>9.0000000000000018</v>
      </c>
      <c r="M445" s="3">
        <v>5</v>
      </c>
      <c r="N445" s="3">
        <v>6</v>
      </c>
    </row>
    <row r="446" spans="2:14">
      <c r="B446" s="3">
        <v>443</v>
      </c>
      <c r="C446" s="3" t="s">
        <v>5</v>
      </c>
      <c r="D446" s="3" t="s">
        <v>4</v>
      </c>
      <c r="E446" s="3">
        <v>2</v>
      </c>
      <c r="F446" s="3" t="s">
        <v>29</v>
      </c>
      <c r="G446" s="3">
        <v>6</v>
      </c>
      <c r="H446" s="7">
        <v>431.24670399999991</v>
      </c>
      <c r="I446" s="3">
        <v>5</v>
      </c>
      <c r="J446" s="3">
        <v>8</v>
      </c>
      <c r="K446" s="3">
        <v>9</v>
      </c>
      <c r="L446" s="3">
        <v>9.0000000000000018</v>
      </c>
      <c r="M446" s="3">
        <v>4</v>
      </c>
      <c r="N446" s="3">
        <v>7.0000000000000009</v>
      </c>
    </row>
    <row r="447" spans="2:14">
      <c r="B447" s="3">
        <v>444</v>
      </c>
      <c r="C447" s="3" t="s">
        <v>7</v>
      </c>
      <c r="D447" s="3" t="s">
        <v>4</v>
      </c>
      <c r="E447" s="3">
        <v>2</v>
      </c>
      <c r="F447" s="3" t="s">
        <v>30</v>
      </c>
      <c r="G447" s="3">
        <v>1</v>
      </c>
      <c r="H447" s="7">
        <v>418.01881799999995</v>
      </c>
      <c r="I447" s="3">
        <v>4</v>
      </c>
      <c r="J447" s="3">
        <v>3.0000000000000009</v>
      </c>
      <c r="K447" s="3">
        <v>5.9999999999999991</v>
      </c>
      <c r="L447" s="3">
        <v>1</v>
      </c>
      <c r="M447" s="3">
        <v>4</v>
      </c>
      <c r="N447" s="3">
        <v>5</v>
      </c>
    </row>
    <row r="448" spans="2:14">
      <c r="B448" s="3">
        <v>445</v>
      </c>
      <c r="C448" s="3" t="s">
        <v>5</v>
      </c>
      <c r="D448" s="3" t="s">
        <v>4</v>
      </c>
      <c r="E448" s="3">
        <v>3</v>
      </c>
      <c r="F448" s="3" t="s">
        <v>29</v>
      </c>
      <c r="G448" s="3">
        <v>2</v>
      </c>
      <c r="H448" s="7">
        <v>532.48848799999996</v>
      </c>
      <c r="I448" s="3">
        <v>4</v>
      </c>
      <c r="J448" s="3">
        <v>4</v>
      </c>
      <c r="K448" s="3">
        <v>2</v>
      </c>
      <c r="L448" s="3">
        <v>5</v>
      </c>
      <c r="M448" s="3">
        <v>1</v>
      </c>
      <c r="N448" s="3">
        <v>8</v>
      </c>
    </row>
    <row r="449" spans="2:14">
      <c r="B449" s="3">
        <v>446</v>
      </c>
      <c r="C449" s="3" t="s">
        <v>8</v>
      </c>
      <c r="D449" s="3" t="s">
        <v>4</v>
      </c>
      <c r="E449" s="3">
        <v>2</v>
      </c>
      <c r="F449" s="3" t="s">
        <v>29</v>
      </c>
      <c r="G449" s="3">
        <v>1</v>
      </c>
      <c r="H449" s="7">
        <v>365.45968199999999</v>
      </c>
      <c r="I449" s="3">
        <v>4</v>
      </c>
      <c r="J449" s="3">
        <v>1.0000000000000004</v>
      </c>
      <c r="K449" s="3">
        <v>9</v>
      </c>
      <c r="L449" s="3">
        <v>2</v>
      </c>
      <c r="M449" s="3">
        <v>1</v>
      </c>
      <c r="N449" s="3">
        <v>9</v>
      </c>
    </row>
    <row r="450" spans="2:14">
      <c r="B450" s="3">
        <v>447</v>
      </c>
      <c r="C450" s="3" t="s">
        <v>7</v>
      </c>
      <c r="D450" s="3" t="s">
        <v>4</v>
      </c>
      <c r="E450" s="3">
        <v>3</v>
      </c>
      <c r="F450" s="3" t="s">
        <v>30</v>
      </c>
      <c r="G450" s="3">
        <v>1</v>
      </c>
      <c r="H450" s="7">
        <v>275.60822799999994</v>
      </c>
      <c r="I450" s="3">
        <v>5</v>
      </c>
      <c r="J450" s="3">
        <v>2.0000000000000004</v>
      </c>
      <c r="K450" s="3">
        <v>5.9999999999999991</v>
      </c>
      <c r="L450" s="3">
        <v>5</v>
      </c>
      <c r="M450" s="3">
        <v>1</v>
      </c>
      <c r="N450" s="3">
        <v>9</v>
      </c>
    </row>
    <row r="451" spans="2:14">
      <c r="B451" s="3">
        <v>448</v>
      </c>
      <c r="C451" s="3" t="s">
        <v>6</v>
      </c>
      <c r="D451" s="3" t="s">
        <v>4</v>
      </c>
      <c r="E451" s="3">
        <v>2</v>
      </c>
      <c r="F451" s="3" t="s">
        <v>30</v>
      </c>
      <c r="G451" s="3">
        <v>2</v>
      </c>
      <c r="H451" s="7">
        <v>428.03727399999991</v>
      </c>
      <c r="I451" s="3">
        <v>2</v>
      </c>
      <c r="J451" s="3">
        <v>1.0000000000000004</v>
      </c>
      <c r="K451" s="3">
        <v>5.9999999999999991</v>
      </c>
      <c r="L451" s="3">
        <v>5</v>
      </c>
      <c r="M451" s="3">
        <v>2</v>
      </c>
      <c r="N451" s="3">
        <v>9</v>
      </c>
    </row>
    <row r="452" spans="2:14">
      <c r="B452" s="3">
        <v>449</v>
      </c>
      <c r="C452" s="3" t="s">
        <v>7</v>
      </c>
      <c r="D452" s="3" t="s">
        <v>4</v>
      </c>
      <c r="E452" s="3">
        <v>3</v>
      </c>
      <c r="F452" s="3" t="s">
        <v>29</v>
      </c>
      <c r="G452" s="3">
        <v>1</v>
      </c>
      <c r="H452" s="7">
        <v>399.88239199999998</v>
      </c>
      <c r="I452" s="3">
        <v>4</v>
      </c>
      <c r="J452" s="3">
        <v>1.0000000000000004</v>
      </c>
      <c r="K452" s="3">
        <v>7</v>
      </c>
      <c r="L452" s="3">
        <v>8</v>
      </c>
      <c r="M452" s="3">
        <v>1</v>
      </c>
      <c r="N452" s="3">
        <v>6</v>
      </c>
    </row>
    <row r="453" spans="2:14">
      <c r="B453" s="3">
        <v>450</v>
      </c>
      <c r="C453" s="3" t="s">
        <v>8</v>
      </c>
      <c r="D453" s="3" t="s">
        <v>4</v>
      </c>
      <c r="E453" s="3">
        <v>2</v>
      </c>
      <c r="F453" s="3" t="s">
        <v>29</v>
      </c>
      <c r="G453" s="3">
        <v>5</v>
      </c>
      <c r="H453" s="7">
        <v>541.51264999999989</v>
      </c>
      <c r="I453" s="3">
        <v>3</v>
      </c>
      <c r="J453" s="3">
        <v>2.0000000000000004</v>
      </c>
      <c r="K453" s="3">
        <v>5.9999999999999991</v>
      </c>
      <c r="L453" s="3">
        <v>8</v>
      </c>
      <c r="M453" s="3">
        <v>1</v>
      </c>
      <c r="N453" s="3">
        <v>5</v>
      </c>
    </row>
    <row r="454" spans="2:14">
      <c r="B454" s="3">
        <v>451</v>
      </c>
      <c r="C454" s="3" t="s">
        <v>7</v>
      </c>
      <c r="D454" s="3" t="s">
        <v>4</v>
      </c>
      <c r="E454" s="3">
        <v>2</v>
      </c>
      <c r="F454" s="3" t="s">
        <v>30</v>
      </c>
      <c r="G454" s="3">
        <v>5</v>
      </c>
      <c r="H454" s="7">
        <v>398.64896399999992</v>
      </c>
      <c r="I454" s="3">
        <v>2</v>
      </c>
      <c r="J454" s="3">
        <v>3.0000000000000009</v>
      </c>
      <c r="K454" s="3">
        <v>7</v>
      </c>
      <c r="L454" s="3">
        <v>7</v>
      </c>
      <c r="M454" s="3">
        <v>3</v>
      </c>
      <c r="N454" s="3">
        <v>5</v>
      </c>
    </row>
    <row r="455" spans="2:14">
      <c r="B455" s="3">
        <v>452</v>
      </c>
      <c r="C455" s="3" t="s">
        <v>5</v>
      </c>
      <c r="D455" s="3" t="s">
        <v>4</v>
      </c>
      <c r="E455" s="3">
        <v>2</v>
      </c>
      <c r="F455" s="3" t="s">
        <v>29</v>
      </c>
      <c r="G455" s="3">
        <v>2</v>
      </c>
      <c r="H455" s="7">
        <v>453.73788599999995</v>
      </c>
      <c r="I455" s="3">
        <v>1</v>
      </c>
      <c r="J455" s="3">
        <v>2.0000000000000004</v>
      </c>
      <c r="K455" s="3">
        <v>7</v>
      </c>
      <c r="L455" s="3">
        <v>8</v>
      </c>
      <c r="M455" s="3">
        <v>1</v>
      </c>
      <c r="N455" s="3">
        <v>7.0000000000000009</v>
      </c>
    </row>
    <row r="456" spans="2:14">
      <c r="B456" s="3">
        <v>453</v>
      </c>
      <c r="C456" s="3" t="s">
        <v>6</v>
      </c>
      <c r="D456" s="3" t="s">
        <v>4</v>
      </c>
      <c r="E456" s="3">
        <v>3</v>
      </c>
      <c r="F456" s="3" t="s">
        <v>29</v>
      </c>
      <c r="G456" s="3">
        <v>1</v>
      </c>
      <c r="H456" s="7">
        <v>212.38874999999999</v>
      </c>
      <c r="I456" s="3">
        <v>2</v>
      </c>
      <c r="J456" s="3">
        <v>1.0000000000000004</v>
      </c>
      <c r="K456" s="3">
        <v>5.9999999999999991</v>
      </c>
      <c r="L456" s="3">
        <v>8</v>
      </c>
      <c r="M456" s="3">
        <v>4</v>
      </c>
      <c r="N456" s="3">
        <v>7.0000000000000009</v>
      </c>
    </row>
    <row r="457" spans="2:14">
      <c r="B457" s="3">
        <v>454</v>
      </c>
      <c r="C457" s="3" t="s">
        <v>5</v>
      </c>
      <c r="D457" s="3" t="s">
        <v>4</v>
      </c>
      <c r="E457" s="3">
        <v>3</v>
      </c>
      <c r="F457" s="3" t="s">
        <v>29</v>
      </c>
      <c r="G457" s="3">
        <v>1</v>
      </c>
      <c r="H457" s="7">
        <v>155.62588999999997</v>
      </c>
      <c r="I457" s="3">
        <v>1</v>
      </c>
      <c r="J457" s="3">
        <v>3.0000000000000009</v>
      </c>
      <c r="K457" s="3">
        <v>5.9999999999999991</v>
      </c>
      <c r="L457" s="3">
        <v>9.0000000000000018</v>
      </c>
      <c r="M457" s="3">
        <v>2</v>
      </c>
      <c r="N457" s="3">
        <v>7.0000000000000009</v>
      </c>
    </row>
    <row r="458" spans="2:14">
      <c r="B458" s="3">
        <v>455</v>
      </c>
      <c r="C458" s="3" t="s">
        <v>5</v>
      </c>
      <c r="D458" s="3" t="s">
        <v>4</v>
      </c>
      <c r="E458" s="3">
        <v>2</v>
      </c>
      <c r="F458" s="3" t="s">
        <v>30</v>
      </c>
      <c r="G458" s="3">
        <v>1</v>
      </c>
      <c r="H458" s="7">
        <v>534.84206999999992</v>
      </c>
      <c r="I458" s="3">
        <v>1</v>
      </c>
      <c r="J458" s="3">
        <v>1.0000000000000004</v>
      </c>
      <c r="K458" s="3">
        <v>7</v>
      </c>
      <c r="L458" s="3">
        <v>8</v>
      </c>
      <c r="M458" s="3">
        <v>2</v>
      </c>
      <c r="N458" s="3">
        <v>9</v>
      </c>
    </row>
    <row r="459" spans="2:14">
      <c r="B459" s="3">
        <v>456</v>
      </c>
      <c r="C459" s="3" t="s">
        <v>5</v>
      </c>
      <c r="D459" s="3" t="s">
        <v>4</v>
      </c>
      <c r="E459" s="3">
        <v>1</v>
      </c>
      <c r="F459" s="3" t="s">
        <v>29</v>
      </c>
      <c r="G459" s="3">
        <v>2</v>
      </c>
      <c r="H459" s="7">
        <v>559.67424799999992</v>
      </c>
      <c r="I459" s="3">
        <v>1</v>
      </c>
      <c r="J459" s="3">
        <v>1.0000000000000004</v>
      </c>
      <c r="K459" s="3">
        <v>2.9999999999999996</v>
      </c>
      <c r="L459" s="3">
        <v>8</v>
      </c>
      <c r="M459" s="3">
        <v>2</v>
      </c>
      <c r="N459" s="3">
        <v>6</v>
      </c>
    </row>
    <row r="460" spans="2:14">
      <c r="B460" s="3">
        <v>457</v>
      </c>
      <c r="C460" s="3" t="s">
        <v>5</v>
      </c>
      <c r="D460" s="3" t="s">
        <v>4</v>
      </c>
      <c r="E460" s="3">
        <v>1</v>
      </c>
      <c r="F460" s="3" t="s">
        <v>29</v>
      </c>
      <c r="G460" s="3">
        <v>1</v>
      </c>
      <c r="H460" s="7">
        <v>499.99143599999991</v>
      </c>
      <c r="I460" s="3">
        <v>4</v>
      </c>
      <c r="J460" s="3">
        <v>2.0000000000000004</v>
      </c>
      <c r="K460" s="3">
        <v>5</v>
      </c>
      <c r="L460" s="3">
        <v>8</v>
      </c>
      <c r="M460" s="3">
        <v>6</v>
      </c>
      <c r="N460" s="3">
        <v>5</v>
      </c>
    </row>
    <row r="461" spans="2:14">
      <c r="B461" s="3">
        <v>458</v>
      </c>
      <c r="C461" s="3" t="s">
        <v>5</v>
      </c>
      <c r="D461" s="3" t="s">
        <v>4</v>
      </c>
      <c r="E461" s="3">
        <v>3</v>
      </c>
      <c r="F461" s="3" t="s">
        <v>29</v>
      </c>
      <c r="G461" s="3">
        <v>4</v>
      </c>
      <c r="H461" s="7">
        <v>394.86057800000003</v>
      </c>
      <c r="I461" s="3">
        <v>1</v>
      </c>
      <c r="J461" s="3">
        <v>3.0000000000000009</v>
      </c>
      <c r="K461" s="3">
        <v>5</v>
      </c>
      <c r="L461" s="3">
        <v>7</v>
      </c>
      <c r="M461" s="3">
        <v>5</v>
      </c>
      <c r="N461" s="3">
        <v>6</v>
      </c>
    </row>
    <row r="462" spans="2:14">
      <c r="B462" s="3">
        <v>459</v>
      </c>
      <c r="C462" s="3" t="s">
        <v>5</v>
      </c>
      <c r="D462" s="3" t="s">
        <v>4</v>
      </c>
      <c r="E462" s="3">
        <v>2</v>
      </c>
      <c r="F462" s="3" t="s">
        <v>30</v>
      </c>
      <c r="G462" s="3">
        <v>2</v>
      </c>
      <c r="H462" s="7">
        <v>321.52195599999999</v>
      </c>
      <c r="I462" s="3">
        <v>4</v>
      </c>
      <c r="J462" s="3">
        <v>1.0000000000000004</v>
      </c>
      <c r="K462" s="3">
        <v>8</v>
      </c>
      <c r="L462" s="3">
        <v>8</v>
      </c>
      <c r="M462" s="3">
        <v>5</v>
      </c>
      <c r="N462" s="3">
        <v>9</v>
      </c>
    </row>
    <row r="463" spans="2:14">
      <c r="B463" s="3">
        <v>460</v>
      </c>
      <c r="C463" s="3" t="s">
        <v>6</v>
      </c>
      <c r="D463" s="3" t="s">
        <v>4</v>
      </c>
      <c r="E463" s="3">
        <v>2</v>
      </c>
      <c r="F463" s="3" t="s">
        <v>29</v>
      </c>
      <c r="G463" s="3">
        <v>1</v>
      </c>
      <c r="H463" s="7">
        <v>422.33581599999997</v>
      </c>
      <c r="I463" s="3">
        <v>4</v>
      </c>
      <c r="J463" s="3">
        <v>4</v>
      </c>
      <c r="K463" s="3">
        <v>9</v>
      </c>
      <c r="L463" s="3">
        <v>7</v>
      </c>
      <c r="M463" s="3">
        <v>2</v>
      </c>
      <c r="N463" s="3">
        <v>9</v>
      </c>
    </row>
    <row r="464" spans="2:14">
      <c r="B464" s="3">
        <v>461</v>
      </c>
      <c r="C464" s="3" t="s">
        <v>8</v>
      </c>
      <c r="D464" s="3" t="s">
        <v>4</v>
      </c>
      <c r="E464" s="3">
        <v>2</v>
      </c>
      <c r="F464" s="3" t="s">
        <v>29</v>
      </c>
      <c r="G464" s="3">
        <v>1</v>
      </c>
      <c r="H464" s="7">
        <v>383.43248999999992</v>
      </c>
      <c r="I464" s="3">
        <v>3</v>
      </c>
      <c r="J464" s="3">
        <v>1.0000000000000004</v>
      </c>
      <c r="K464" s="3">
        <v>9</v>
      </c>
      <c r="L464" s="3">
        <v>9.0000000000000018</v>
      </c>
      <c r="M464" s="3">
        <v>2</v>
      </c>
      <c r="N464" s="3">
        <v>8</v>
      </c>
    </row>
    <row r="465" spans="2:14">
      <c r="B465" s="3">
        <v>462</v>
      </c>
      <c r="C465" s="3" t="s">
        <v>5</v>
      </c>
      <c r="D465" s="3" t="s">
        <v>4</v>
      </c>
      <c r="E465" s="3">
        <v>2</v>
      </c>
      <c r="F465" s="3" t="s">
        <v>29</v>
      </c>
      <c r="G465" s="3">
        <v>2</v>
      </c>
      <c r="H465" s="7">
        <v>487.43060799999989</v>
      </c>
      <c r="I465" s="3">
        <v>4</v>
      </c>
      <c r="J465" s="3">
        <v>3.0000000000000009</v>
      </c>
      <c r="K465" s="3">
        <v>2</v>
      </c>
      <c r="L465" s="3">
        <v>9.0000000000000018</v>
      </c>
      <c r="M465" s="3">
        <v>2</v>
      </c>
      <c r="N465" s="3">
        <v>8</v>
      </c>
    </row>
    <row r="466" spans="2:14">
      <c r="B466" s="3">
        <v>463</v>
      </c>
      <c r="C466" s="3" t="s">
        <v>5</v>
      </c>
      <c r="D466" s="3" t="s">
        <v>4</v>
      </c>
      <c r="E466" s="3">
        <v>2</v>
      </c>
      <c r="F466" s="3" t="s">
        <v>30</v>
      </c>
      <c r="G466" s="3">
        <v>6</v>
      </c>
      <c r="H466" s="7">
        <v>364.61641999999995</v>
      </c>
      <c r="I466" s="3">
        <v>4</v>
      </c>
      <c r="J466" s="3">
        <v>1.0000000000000004</v>
      </c>
      <c r="K466" s="3">
        <v>3.9999999999999996</v>
      </c>
      <c r="L466" s="3">
        <v>8</v>
      </c>
      <c r="M466" s="3">
        <v>3</v>
      </c>
      <c r="N466" s="3">
        <v>6</v>
      </c>
    </row>
    <row r="467" spans="2:14">
      <c r="B467" s="3">
        <v>464</v>
      </c>
      <c r="C467" s="3" t="s">
        <v>5</v>
      </c>
      <c r="D467" s="3" t="s">
        <v>4</v>
      </c>
      <c r="E467" s="3">
        <v>2</v>
      </c>
      <c r="F467" s="3" t="s">
        <v>30</v>
      </c>
      <c r="G467" s="3">
        <v>4</v>
      </c>
      <c r="H467" s="7">
        <v>258.80591799999996</v>
      </c>
      <c r="I467" s="3">
        <v>3</v>
      </c>
      <c r="J467" s="3">
        <v>1.0000000000000004</v>
      </c>
      <c r="K467" s="3">
        <v>7</v>
      </c>
      <c r="L467" s="3">
        <v>8</v>
      </c>
      <c r="M467" s="3">
        <v>1</v>
      </c>
      <c r="N467" s="3">
        <v>8</v>
      </c>
    </row>
    <row r="468" spans="2:14">
      <c r="B468" s="3">
        <v>465</v>
      </c>
      <c r="C468" s="3" t="s">
        <v>5</v>
      </c>
      <c r="D468" s="3" t="s">
        <v>4</v>
      </c>
      <c r="E468" s="3">
        <v>2</v>
      </c>
      <c r="F468" s="3" t="s">
        <v>30</v>
      </c>
      <c r="G468" s="3">
        <v>1</v>
      </c>
      <c r="H468" s="7">
        <v>433.90234999999996</v>
      </c>
      <c r="I468" s="3">
        <v>2</v>
      </c>
      <c r="J468" s="3">
        <v>2.0000000000000004</v>
      </c>
      <c r="K468" s="3">
        <v>5.9999999999999991</v>
      </c>
      <c r="L468" s="3">
        <v>7</v>
      </c>
      <c r="M468" s="3">
        <v>2</v>
      </c>
      <c r="N468" s="3">
        <v>9</v>
      </c>
    </row>
    <row r="469" spans="2:14">
      <c r="B469" s="3">
        <v>466</v>
      </c>
      <c r="C469" s="3" t="s">
        <v>8</v>
      </c>
      <c r="D469" s="3" t="s">
        <v>4</v>
      </c>
      <c r="E469" s="3">
        <v>2</v>
      </c>
      <c r="F469" s="3" t="s">
        <v>29</v>
      </c>
      <c r="G469" s="3">
        <v>3.0000000000000004</v>
      </c>
      <c r="H469" s="7">
        <v>173.47283800000002</v>
      </c>
      <c r="I469" s="3">
        <v>3</v>
      </c>
      <c r="J469" s="3">
        <v>2.0000000000000004</v>
      </c>
      <c r="K469" s="3">
        <v>5</v>
      </c>
      <c r="L469" s="3">
        <v>7</v>
      </c>
      <c r="M469" s="3">
        <v>3</v>
      </c>
      <c r="N469" s="3">
        <v>8</v>
      </c>
    </row>
    <row r="470" spans="2:14">
      <c r="B470" s="3">
        <v>467</v>
      </c>
      <c r="C470" s="3" t="s">
        <v>7</v>
      </c>
      <c r="D470" s="3" t="s">
        <v>4</v>
      </c>
      <c r="E470" s="3">
        <v>2</v>
      </c>
      <c r="F470" s="3" t="s">
        <v>29</v>
      </c>
      <c r="G470" s="3">
        <v>4</v>
      </c>
      <c r="H470" s="7">
        <v>351.60249599999997</v>
      </c>
      <c r="I470" s="3">
        <v>5</v>
      </c>
      <c r="J470" s="3">
        <v>1.0000000000000004</v>
      </c>
      <c r="K470" s="3">
        <v>9</v>
      </c>
      <c r="L470" s="3">
        <v>7</v>
      </c>
      <c r="M470" s="3">
        <v>2</v>
      </c>
      <c r="N470" s="3">
        <v>5</v>
      </c>
    </row>
    <row r="471" spans="2:14">
      <c r="B471" s="3">
        <v>468</v>
      </c>
      <c r="C471" s="3" t="s">
        <v>8</v>
      </c>
      <c r="D471" s="3" t="s">
        <v>4</v>
      </c>
      <c r="E471" s="3">
        <v>2</v>
      </c>
      <c r="F471" s="3" t="s">
        <v>30</v>
      </c>
      <c r="G471" s="3">
        <v>5</v>
      </c>
      <c r="H471" s="7">
        <v>187.59433000000001</v>
      </c>
      <c r="I471" s="3">
        <v>3</v>
      </c>
      <c r="J471" s="3">
        <v>2.0000000000000004</v>
      </c>
      <c r="K471" s="3">
        <v>8</v>
      </c>
      <c r="L471" s="3">
        <v>7</v>
      </c>
      <c r="M471" s="3">
        <v>1</v>
      </c>
      <c r="N471" s="3">
        <v>5</v>
      </c>
    </row>
    <row r="472" spans="2:14">
      <c r="B472" s="3">
        <v>469</v>
      </c>
      <c r="C472" s="3" t="s">
        <v>5</v>
      </c>
      <c r="D472" s="3" t="s">
        <v>4</v>
      </c>
      <c r="E472" s="3">
        <v>2</v>
      </c>
      <c r="F472" s="3" t="s">
        <v>30</v>
      </c>
      <c r="G472" s="3">
        <v>3.0000000000000004</v>
      </c>
      <c r="H472" s="7">
        <v>446.21145799999994</v>
      </c>
      <c r="I472" s="3">
        <v>3</v>
      </c>
      <c r="J472" s="3">
        <v>2.0000000000000004</v>
      </c>
      <c r="K472" s="3">
        <v>8</v>
      </c>
      <c r="L472" s="3">
        <v>6.0000000000000009</v>
      </c>
      <c r="M472" s="3">
        <v>2</v>
      </c>
      <c r="N472" s="3">
        <v>6</v>
      </c>
    </row>
    <row r="473" spans="2:14">
      <c r="B473" s="3">
        <v>470</v>
      </c>
      <c r="C473" s="3" t="s">
        <v>5</v>
      </c>
      <c r="D473" s="3" t="s">
        <v>4</v>
      </c>
      <c r="E473" s="3">
        <v>2</v>
      </c>
      <c r="F473" s="3" t="s">
        <v>30</v>
      </c>
      <c r="G473" s="3">
        <v>4</v>
      </c>
      <c r="H473" s="7">
        <v>222.67151199999995</v>
      </c>
      <c r="I473" s="3">
        <v>3</v>
      </c>
      <c r="J473" s="3">
        <v>1.0000000000000004</v>
      </c>
      <c r="K473" s="3">
        <v>8</v>
      </c>
      <c r="L473" s="3">
        <v>5</v>
      </c>
      <c r="M473" s="3">
        <v>2</v>
      </c>
      <c r="N473" s="3">
        <v>6</v>
      </c>
    </row>
    <row r="474" spans="2:14">
      <c r="B474" s="3">
        <v>471</v>
      </c>
      <c r="C474" s="3" t="s">
        <v>8</v>
      </c>
      <c r="D474" s="3" t="s">
        <v>4</v>
      </c>
      <c r="E474" s="3">
        <v>2</v>
      </c>
      <c r="F474" s="3" t="s">
        <v>29</v>
      </c>
      <c r="G474" s="3">
        <v>2</v>
      </c>
      <c r="H474" s="7">
        <v>436.78454399999998</v>
      </c>
      <c r="I474" s="3">
        <v>2</v>
      </c>
      <c r="J474" s="3">
        <v>3.0000000000000009</v>
      </c>
      <c r="K474" s="3">
        <v>8</v>
      </c>
      <c r="L474" s="3">
        <v>5</v>
      </c>
      <c r="M474" s="3">
        <v>3</v>
      </c>
      <c r="N474" s="3">
        <v>5</v>
      </c>
    </row>
    <row r="475" spans="2:14">
      <c r="B475" s="3">
        <v>472</v>
      </c>
      <c r="C475" s="3" t="s">
        <v>6</v>
      </c>
      <c r="D475" s="3" t="s">
        <v>4</v>
      </c>
      <c r="E475" s="3">
        <v>2</v>
      </c>
      <c r="F475" s="3" t="s">
        <v>30</v>
      </c>
      <c r="G475" s="3">
        <v>1</v>
      </c>
      <c r="H475" s="7">
        <v>484.90082199999995</v>
      </c>
      <c r="I475" s="3">
        <v>2</v>
      </c>
      <c r="J475" s="3">
        <v>1.0000000000000004</v>
      </c>
      <c r="K475" s="3">
        <v>8</v>
      </c>
      <c r="L475" s="3">
        <v>5</v>
      </c>
      <c r="M475" s="3">
        <v>4</v>
      </c>
      <c r="N475" s="3">
        <v>4</v>
      </c>
    </row>
    <row r="476" spans="2:14">
      <c r="B476" s="3">
        <v>473</v>
      </c>
      <c r="C476" s="3" t="s">
        <v>6</v>
      </c>
      <c r="D476" s="3" t="s">
        <v>4</v>
      </c>
      <c r="E476" s="3">
        <v>2</v>
      </c>
      <c r="F476" s="3" t="s">
        <v>29</v>
      </c>
      <c r="G476" s="3">
        <v>4</v>
      </c>
      <c r="H476" s="7">
        <v>438.58434200000005</v>
      </c>
      <c r="I476" s="3">
        <v>1</v>
      </c>
      <c r="J476" s="3">
        <v>1.0000000000000004</v>
      </c>
      <c r="K476" s="3">
        <v>8</v>
      </c>
      <c r="L476" s="3">
        <v>7</v>
      </c>
      <c r="M476" s="3">
        <v>4</v>
      </c>
      <c r="N476" s="3">
        <v>7.0000000000000009</v>
      </c>
    </row>
    <row r="477" spans="2:14">
      <c r="B477" s="3">
        <v>474</v>
      </c>
      <c r="C477" s="3" t="s">
        <v>5</v>
      </c>
      <c r="D477" s="3" t="s">
        <v>4</v>
      </c>
      <c r="E477" s="3">
        <v>2</v>
      </c>
      <c r="F477" s="3" t="s">
        <v>29</v>
      </c>
      <c r="G477" s="3">
        <v>1</v>
      </c>
      <c r="H477" s="7">
        <v>426.53953999999993</v>
      </c>
      <c r="I477" s="3">
        <v>2</v>
      </c>
      <c r="J477" s="3">
        <v>2.0000000000000004</v>
      </c>
      <c r="K477" s="3">
        <v>5.9999999999999991</v>
      </c>
      <c r="L477" s="3">
        <v>4.0000000000000009</v>
      </c>
      <c r="M477" s="3">
        <v>3</v>
      </c>
      <c r="N477" s="3">
        <v>7.0000000000000009</v>
      </c>
    </row>
    <row r="478" spans="2:14">
      <c r="B478" s="3">
        <v>475</v>
      </c>
      <c r="C478" s="3" t="s">
        <v>6</v>
      </c>
      <c r="D478" s="3" t="s">
        <v>4</v>
      </c>
      <c r="E478" s="3">
        <v>2</v>
      </c>
      <c r="F478" s="3" t="s">
        <v>29</v>
      </c>
      <c r="G478" s="3">
        <v>3.0000000000000004</v>
      </c>
      <c r="H478" s="7">
        <v>545.79188999999997</v>
      </c>
      <c r="I478" s="3">
        <v>2</v>
      </c>
      <c r="J478" s="3">
        <v>3.0000000000000009</v>
      </c>
      <c r="K478" s="3">
        <v>9</v>
      </c>
      <c r="L478" s="3">
        <v>5</v>
      </c>
      <c r="M478" s="3">
        <v>3</v>
      </c>
      <c r="N478" s="3">
        <v>6</v>
      </c>
    </row>
    <row r="479" spans="2:14">
      <c r="B479" s="3">
        <v>476</v>
      </c>
      <c r="C479" s="3" t="s">
        <v>8</v>
      </c>
      <c r="D479" s="3" t="s">
        <v>4</v>
      </c>
      <c r="E479" s="3">
        <v>2</v>
      </c>
      <c r="F479" s="3" t="s">
        <v>29</v>
      </c>
      <c r="G479" s="3">
        <v>2</v>
      </c>
      <c r="H479" s="7">
        <v>494.20187600000003</v>
      </c>
      <c r="I479" s="3">
        <v>2</v>
      </c>
      <c r="J479" s="3">
        <v>4</v>
      </c>
      <c r="K479" s="3">
        <v>8</v>
      </c>
      <c r="L479" s="3">
        <v>8</v>
      </c>
      <c r="M479" s="3">
        <v>2</v>
      </c>
      <c r="N479" s="3">
        <v>10</v>
      </c>
    </row>
    <row r="480" spans="2:14">
      <c r="B480" s="3">
        <v>477</v>
      </c>
      <c r="C480" s="3" t="s">
        <v>7</v>
      </c>
      <c r="D480" s="3" t="s">
        <v>4</v>
      </c>
      <c r="E480" s="3">
        <v>2</v>
      </c>
      <c r="F480" s="3" t="s">
        <v>30</v>
      </c>
      <c r="G480" s="3">
        <v>4</v>
      </c>
      <c r="H480" s="7">
        <v>202.14374599999999</v>
      </c>
      <c r="I480" s="3">
        <v>2</v>
      </c>
      <c r="J480" s="3">
        <v>4</v>
      </c>
      <c r="K480" s="3">
        <v>8</v>
      </c>
      <c r="L480" s="3">
        <v>9.0000000000000018</v>
      </c>
      <c r="M480" s="3">
        <v>2</v>
      </c>
      <c r="N480" s="3">
        <v>7.0000000000000009</v>
      </c>
    </row>
    <row r="481" spans="2:14">
      <c r="B481" s="3">
        <v>478</v>
      </c>
      <c r="C481" s="3" t="s">
        <v>5</v>
      </c>
      <c r="D481" s="3" t="s">
        <v>4</v>
      </c>
      <c r="E481" s="3">
        <v>2</v>
      </c>
      <c r="F481" s="3" t="s">
        <v>30</v>
      </c>
      <c r="G481" s="3">
        <v>3.0000000000000004</v>
      </c>
      <c r="H481" s="7">
        <v>294.13481999999993</v>
      </c>
      <c r="I481" s="3">
        <v>1</v>
      </c>
      <c r="J481" s="3">
        <v>7</v>
      </c>
      <c r="K481" s="3">
        <v>8</v>
      </c>
      <c r="L481" s="3">
        <v>6.0000000000000009</v>
      </c>
      <c r="M481" s="3">
        <v>3</v>
      </c>
      <c r="N481" s="3">
        <v>9</v>
      </c>
    </row>
    <row r="482" spans="2:14">
      <c r="B482" s="3">
        <v>479</v>
      </c>
      <c r="C482" s="3" t="s">
        <v>5</v>
      </c>
      <c r="D482" s="3" t="s">
        <v>4</v>
      </c>
      <c r="E482" s="3">
        <v>2</v>
      </c>
      <c r="F482" s="3" t="s">
        <v>30</v>
      </c>
      <c r="G482" s="3">
        <v>6</v>
      </c>
      <c r="H482" s="7">
        <v>482.01862799999998</v>
      </c>
      <c r="I482" s="3">
        <v>2</v>
      </c>
      <c r="J482" s="3">
        <v>6.0000000000000009</v>
      </c>
      <c r="K482" s="3">
        <v>9</v>
      </c>
      <c r="L482" s="3">
        <v>7</v>
      </c>
      <c r="M482" s="3">
        <v>3</v>
      </c>
      <c r="N482" s="3">
        <v>8</v>
      </c>
    </row>
    <row r="483" spans="2:14">
      <c r="B483" s="3">
        <v>480</v>
      </c>
      <c r="C483" s="3" t="s">
        <v>6</v>
      </c>
      <c r="D483" s="3" t="s">
        <v>4</v>
      </c>
      <c r="E483" s="3">
        <v>2</v>
      </c>
      <c r="F483" s="3" t="s">
        <v>29</v>
      </c>
      <c r="G483" s="3">
        <v>4</v>
      </c>
      <c r="H483" s="7">
        <v>424.13561399999992</v>
      </c>
      <c r="I483" s="3">
        <v>1</v>
      </c>
      <c r="J483" s="3">
        <v>6.0000000000000009</v>
      </c>
      <c r="K483" s="3">
        <v>5.9999999999999991</v>
      </c>
      <c r="L483" s="3">
        <v>5</v>
      </c>
      <c r="M483" s="3">
        <v>3</v>
      </c>
      <c r="N483" s="3">
        <v>5</v>
      </c>
    </row>
    <row r="484" spans="2:14">
      <c r="B484" s="3">
        <v>481</v>
      </c>
      <c r="C484" s="3" t="s">
        <v>6</v>
      </c>
      <c r="D484" s="3" t="s">
        <v>4</v>
      </c>
      <c r="E484" s="3">
        <v>3</v>
      </c>
      <c r="F484" s="3" t="s">
        <v>30</v>
      </c>
      <c r="G484" s="3">
        <v>3.0000000000000004</v>
      </c>
      <c r="H484" s="7">
        <v>261.14691399999998</v>
      </c>
      <c r="I484" s="3">
        <v>3</v>
      </c>
      <c r="J484" s="3">
        <v>4</v>
      </c>
      <c r="K484" s="3">
        <v>7</v>
      </c>
      <c r="L484" s="3">
        <v>7</v>
      </c>
      <c r="M484" s="3">
        <v>1</v>
      </c>
      <c r="N484" s="3">
        <v>6</v>
      </c>
    </row>
    <row r="485" spans="2:14">
      <c r="B485" s="3">
        <v>482</v>
      </c>
      <c r="C485" s="3" t="s">
        <v>8</v>
      </c>
      <c r="D485" s="3" t="s">
        <v>4</v>
      </c>
      <c r="E485" s="3">
        <v>2</v>
      </c>
      <c r="F485" s="3" t="s">
        <v>30</v>
      </c>
      <c r="G485" s="3">
        <v>3.0000000000000004</v>
      </c>
      <c r="H485" s="7">
        <v>161.20148799999998</v>
      </c>
      <c r="I485" s="3">
        <v>2</v>
      </c>
      <c r="J485" s="3">
        <v>5</v>
      </c>
      <c r="K485" s="3">
        <v>5</v>
      </c>
      <c r="L485" s="3">
        <v>9.0000000000000018</v>
      </c>
      <c r="M485" s="3">
        <v>2</v>
      </c>
      <c r="N485" s="3">
        <v>8</v>
      </c>
    </row>
    <row r="486" spans="2:14">
      <c r="B486" s="3">
        <v>483</v>
      </c>
      <c r="C486" s="3" t="s">
        <v>8</v>
      </c>
      <c r="D486" s="3" t="s">
        <v>4</v>
      </c>
      <c r="E486" s="3">
        <v>3</v>
      </c>
      <c r="F486" s="3" t="s">
        <v>30</v>
      </c>
      <c r="G486" s="3">
        <v>3.0000000000000004</v>
      </c>
      <c r="H486" s="7">
        <v>238.79417799999996</v>
      </c>
      <c r="I486" s="3">
        <v>2</v>
      </c>
      <c r="J486" s="3">
        <v>4</v>
      </c>
      <c r="K486" s="3">
        <v>5</v>
      </c>
      <c r="L486" s="3">
        <v>8</v>
      </c>
      <c r="M486" s="3">
        <v>1</v>
      </c>
      <c r="N486" s="3">
        <v>6</v>
      </c>
    </row>
    <row r="487" spans="2:14">
      <c r="B487" s="3">
        <v>484</v>
      </c>
      <c r="C487" s="3" t="s">
        <v>5</v>
      </c>
      <c r="D487" s="3" t="s">
        <v>4</v>
      </c>
      <c r="E487" s="3">
        <v>2</v>
      </c>
      <c r="F487" s="3" t="s">
        <v>29</v>
      </c>
      <c r="G487" s="3">
        <v>1</v>
      </c>
      <c r="H487" s="7">
        <v>588.28222600000004</v>
      </c>
      <c r="I487" s="3">
        <v>5</v>
      </c>
      <c r="J487" s="3">
        <v>2.0000000000000004</v>
      </c>
      <c r="K487" s="3">
        <v>8</v>
      </c>
      <c r="L487" s="3">
        <v>9.0000000000000018</v>
      </c>
      <c r="M487" s="3">
        <v>2</v>
      </c>
      <c r="N487" s="3">
        <v>8</v>
      </c>
    </row>
    <row r="488" spans="2:14">
      <c r="B488" s="3">
        <v>485</v>
      </c>
      <c r="C488" s="3" t="s">
        <v>5</v>
      </c>
      <c r="D488" s="3" t="s">
        <v>4</v>
      </c>
      <c r="E488" s="3">
        <v>3</v>
      </c>
      <c r="F488" s="3" t="s">
        <v>30</v>
      </c>
      <c r="G488" s="3">
        <v>1</v>
      </c>
      <c r="H488" s="7">
        <v>367.29723799999994</v>
      </c>
      <c r="I488" s="3">
        <v>7</v>
      </c>
      <c r="J488" s="3">
        <v>2.0000000000000004</v>
      </c>
      <c r="K488" s="3">
        <v>9</v>
      </c>
      <c r="L488" s="3">
        <v>9.0000000000000018</v>
      </c>
      <c r="M488" s="3">
        <v>2</v>
      </c>
      <c r="N488" s="3">
        <v>9</v>
      </c>
    </row>
    <row r="489" spans="2:14">
      <c r="B489" s="3">
        <v>486</v>
      </c>
      <c r="C489" s="3" t="s">
        <v>5</v>
      </c>
      <c r="D489" s="3" t="s">
        <v>4</v>
      </c>
      <c r="E489" s="3">
        <v>2</v>
      </c>
      <c r="F489" s="3" t="s">
        <v>30</v>
      </c>
      <c r="G489" s="3">
        <v>1</v>
      </c>
      <c r="H489" s="7">
        <v>403.04147799999998</v>
      </c>
      <c r="I489" s="3">
        <v>4</v>
      </c>
      <c r="J489" s="3">
        <v>1.0000000000000004</v>
      </c>
      <c r="K489" s="3">
        <v>7</v>
      </c>
      <c r="L489" s="3">
        <v>6.0000000000000009</v>
      </c>
      <c r="M489" s="3">
        <v>4</v>
      </c>
      <c r="N489" s="3">
        <v>9</v>
      </c>
    </row>
    <row r="490" spans="2:14">
      <c r="B490" s="3">
        <v>487</v>
      </c>
      <c r="C490" s="3" t="s">
        <v>8</v>
      </c>
      <c r="D490" s="3" t="s">
        <v>4</v>
      </c>
      <c r="E490" s="3">
        <v>2</v>
      </c>
      <c r="F490" s="3" t="s">
        <v>30</v>
      </c>
      <c r="G490" s="3">
        <v>3.0000000000000004</v>
      </c>
      <c r="H490" s="7">
        <v>565.66518399999995</v>
      </c>
      <c r="I490" s="3">
        <v>4</v>
      </c>
      <c r="J490" s="3">
        <v>3.0000000000000009</v>
      </c>
      <c r="K490" s="3">
        <v>3.9999999999999996</v>
      </c>
      <c r="L490" s="3">
        <v>7</v>
      </c>
      <c r="M490" s="3">
        <v>4</v>
      </c>
      <c r="N490" s="3">
        <v>8</v>
      </c>
    </row>
    <row r="491" spans="2:14">
      <c r="B491" s="3">
        <v>488</v>
      </c>
      <c r="C491" s="3" t="s">
        <v>8</v>
      </c>
      <c r="D491" s="3" t="s">
        <v>4</v>
      </c>
      <c r="E491" s="3">
        <v>2</v>
      </c>
      <c r="F491" s="3" t="s">
        <v>29</v>
      </c>
      <c r="G491" s="3">
        <v>2</v>
      </c>
      <c r="H491" s="7">
        <v>269.17678199999995</v>
      </c>
      <c r="I491" s="3">
        <v>2</v>
      </c>
      <c r="J491" s="3">
        <v>1.0000000000000004</v>
      </c>
      <c r="K491" s="3">
        <v>8</v>
      </c>
      <c r="L491" s="3">
        <v>9.0000000000000018</v>
      </c>
      <c r="M491" s="3">
        <v>6</v>
      </c>
      <c r="N491" s="3">
        <v>9</v>
      </c>
    </row>
    <row r="492" spans="2:14">
      <c r="B492" s="3">
        <v>489</v>
      </c>
      <c r="C492" s="3" t="s">
        <v>6</v>
      </c>
      <c r="D492" s="3" t="s">
        <v>4</v>
      </c>
      <c r="E492" s="3">
        <v>3</v>
      </c>
      <c r="F492" s="3" t="s">
        <v>29</v>
      </c>
      <c r="G492" s="3">
        <v>2</v>
      </c>
      <c r="H492" s="7">
        <v>377.55482799999999</v>
      </c>
      <c r="I492" s="3">
        <v>4</v>
      </c>
      <c r="J492" s="3">
        <v>4</v>
      </c>
      <c r="K492" s="3">
        <v>8</v>
      </c>
      <c r="L492" s="3">
        <v>9.0000000000000018</v>
      </c>
      <c r="M492" s="3">
        <v>6</v>
      </c>
      <c r="N492" s="3">
        <v>9</v>
      </c>
    </row>
    <row r="493" spans="2:14">
      <c r="B493" s="3">
        <v>490</v>
      </c>
      <c r="C493" s="3" t="s">
        <v>8</v>
      </c>
      <c r="D493" s="3" t="s">
        <v>4</v>
      </c>
      <c r="E493" s="3">
        <v>3</v>
      </c>
      <c r="F493" s="3" t="s">
        <v>30</v>
      </c>
      <c r="G493" s="3">
        <v>2</v>
      </c>
      <c r="H493" s="7">
        <v>507.63113799999996</v>
      </c>
      <c r="I493" s="3">
        <v>3</v>
      </c>
      <c r="J493" s="3">
        <v>1.0000000000000004</v>
      </c>
      <c r="K493" s="3">
        <v>9</v>
      </c>
      <c r="L493" s="3">
        <v>8</v>
      </c>
      <c r="M493" s="3">
        <v>3</v>
      </c>
      <c r="N493" s="3">
        <v>5</v>
      </c>
    </row>
    <row r="494" spans="2:14">
      <c r="B494" s="3">
        <v>491</v>
      </c>
      <c r="C494" s="3" t="s">
        <v>8</v>
      </c>
      <c r="D494" s="3" t="s">
        <v>4</v>
      </c>
      <c r="E494" s="3">
        <v>2</v>
      </c>
      <c r="F494" s="3" t="s">
        <v>30</v>
      </c>
      <c r="G494" s="3">
        <v>3.0000000000000004</v>
      </c>
      <c r="H494" s="7">
        <v>353.96866399999999</v>
      </c>
      <c r="I494" s="3">
        <v>3</v>
      </c>
      <c r="J494" s="3">
        <v>2.0000000000000004</v>
      </c>
      <c r="K494" s="3">
        <v>8</v>
      </c>
      <c r="L494" s="3">
        <v>9.0000000000000018</v>
      </c>
      <c r="M494" s="3">
        <v>4</v>
      </c>
      <c r="N494" s="3">
        <v>8</v>
      </c>
    </row>
    <row r="495" spans="2:14">
      <c r="B495" s="3">
        <v>492</v>
      </c>
      <c r="C495" s="3" t="s">
        <v>5</v>
      </c>
      <c r="D495" s="3" t="s">
        <v>4</v>
      </c>
      <c r="E495" s="3">
        <v>1</v>
      </c>
      <c r="F495" s="3" t="s">
        <v>30</v>
      </c>
      <c r="G495" s="3">
        <v>3.0000000000000004</v>
      </c>
      <c r="H495" s="7">
        <v>145.70812199999997</v>
      </c>
      <c r="I495" s="3">
        <v>3</v>
      </c>
      <c r="J495" s="3">
        <v>3.0000000000000009</v>
      </c>
      <c r="K495" s="3">
        <v>7</v>
      </c>
      <c r="L495" s="3">
        <v>9.0000000000000018</v>
      </c>
      <c r="M495" s="3">
        <v>2</v>
      </c>
      <c r="N495" s="3">
        <v>9</v>
      </c>
    </row>
    <row r="496" spans="2:14">
      <c r="B496" s="3">
        <v>493</v>
      </c>
      <c r="C496" s="3" t="s">
        <v>6</v>
      </c>
      <c r="D496" s="3" t="s">
        <v>4</v>
      </c>
      <c r="E496" s="3">
        <v>1</v>
      </c>
      <c r="F496" s="3" t="s">
        <v>30</v>
      </c>
      <c r="G496" s="3">
        <v>1</v>
      </c>
      <c r="H496" s="7">
        <v>440.15759200000002</v>
      </c>
      <c r="I496" s="3">
        <v>2</v>
      </c>
      <c r="J496" s="3">
        <v>2.0000000000000004</v>
      </c>
      <c r="K496" s="3">
        <v>8</v>
      </c>
      <c r="L496" s="3">
        <v>9.0000000000000018</v>
      </c>
      <c r="M496" s="3">
        <v>2</v>
      </c>
      <c r="N496" s="3">
        <v>7.0000000000000009</v>
      </c>
    </row>
    <row r="497" spans="2:14">
      <c r="B497" s="3">
        <v>494</v>
      </c>
      <c r="C497" s="3" t="s">
        <v>8</v>
      </c>
      <c r="D497" s="3" t="s">
        <v>4</v>
      </c>
      <c r="E497" s="3">
        <v>3</v>
      </c>
      <c r="F497" s="3" t="s">
        <v>29</v>
      </c>
      <c r="G497" s="3">
        <v>1</v>
      </c>
      <c r="H497" s="7">
        <v>361.57060799999994</v>
      </c>
      <c r="I497" s="3">
        <v>2</v>
      </c>
      <c r="J497" s="3">
        <v>1.0000000000000004</v>
      </c>
      <c r="K497" s="3">
        <v>8</v>
      </c>
      <c r="L497" s="3">
        <v>9.0000000000000018</v>
      </c>
      <c r="M497" s="3">
        <v>1</v>
      </c>
      <c r="N497" s="3">
        <v>8</v>
      </c>
    </row>
    <row r="498" spans="2:14">
      <c r="B498" s="3">
        <v>495</v>
      </c>
      <c r="C498" s="3" t="s">
        <v>5</v>
      </c>
      <c r="D498" s="3" t="s">
        <v>4</v>
      </c>
      <c r="E498" s="3">
        <v>2</v>
      </c>
      <c r="F498" s="3" t="s">
        <v>29</v>
      </c>
      <c r="G498" s="3">
        <v>2</v>
      </c>
      <c r="H498" s="7">
        <v>452.26532399999996</v>
      </c>
      <c r="I498" s="3">
        <v>1</v>
      </c>
      <c r="J498" s="3">
        <v>2.0000000000000004</v>
      </c>
      <c r="K498" s="3">
        <v>5.9999999999999991</v>
      </c>
      <c r="L498" s="3">
        <v>9.0000000000000018</v>
      </c>
      <c r="M498" s="3">
        <v>4</v>
      </c>
      <c r="N498" s="3">
        <v>9</v>
      </c>
    </row>
    <row r="499" spans="2:14">
      <c r="B499" s="3">
        <v>496</v>
      </c>
      <c r="C499" s="3" t="s">
        <v>5</v>
      </c>
      <c r="D499" s="3" t="s">
        <v>4</v>
      </c>
      <c r="E499" s="3">
        <v>2</v>
      </c>
      <c r="F499" s="3" t="s">
        <v>29</v>
      </c>
      <c r="G499" s="3">
        <v>2</v>
      </c>
      <c r="H499" s="7">
        <v>151.10751599999998</v>
      </c>
      <c r="I499" s="3">
        <v>1</v>
      </c>
      <c r="J499" s="3">
        <v>1.0000000000000004</v>
      </c>
      <c r="K499" s="3">
        <v>8</v>
      </c>
      <c r="L499" s="3">
        <v>9.0000000000000018</v>
      </c>
      <c r="M499" s="3">
        <v>4</v>
      </c>
      <c r="N499" s="3">
        <v>7.0000000000000009</v>
      </c>
    </row>
    <row r="500" spans="2:14">
      <c r="B500" s="3">
        <v>497</v>
      </c>
      <c r="C500" s="3" t="s">
        <v>5</v>
      </c>
      <c r="D500" s="3" t="s">
        <v>4</v>
      </c>
      <c r="E500" s="3">
        <v>2</v>
      </c>
      <c r="F500" s="3" t="s">
        <v>29</v>
      </c>
      <c r="G500" s="3">
        <v>4</v>
      </c>
      <c r="H500" s="7">
        <v>335.71896399999997</v>
      </c>
      <c r="I500" s="3">
        <v>1</v>
      </c>
      <c r="J500" s="3">
        <v>2.0000000000000004</v>
      </c>
      <c r="K500" s="3">
        <v>8</v>
      </c>
      <c r="L500" s="3">
        <v>9.0000000000000018</v>
      </c>
      <c r="M500" s="3">
        <v>4</v>
      </c>
      <c r="N500" s="3">
        <v>9</v>
      </c>
    </row>
    <row r="501" spans="2:14">
      <c r="B501" s="3">
        <v>498</v>
      </c>
      <c r="C501" s="3" t="s">
        <v>8</v>
      </c>
      <c r="D501" s="3" t="s">
        <v>4</v>
      </c>
      <c r="E501" s="3">
        <v>2</v>
      </c>
      <c r="F501" s="3" t="s">
        <v>29</v>
      </c>
      <c r="G501" s="3">
        <v>2</v>
      </c>
      <c r="H501" s="7">
        <v>433.53735599999993</v>
      </c>
      <c r="I501" s="3">
        <v>1</v>
      </c>
      <c r="J501" s="3">
        <v>1.0000000000000004</v>
      </c>
      <c r="K501" s="3">
        <v>9</v>
      </c>
      <c r="L501" s="3">
        <v>8</v>
      </c>
      <c r="M501" s="3">
        <v>5</v>
      </c>
      <c r="N501" s="3">
        <v>7.0000000000000009</v>
      </c>
    </row>
    <row r="502" spans="2:14">
      <c r="B502" s="3">
        <v>499</v>
      </c>
      <c r="C502" s="3" t="s">
        <v>5</v>
      </c>
      <c r="D502" s="3" t="s">
        <v>4</v>
      </c>
      <c r="E502" s="3">
        <v>2</v>
      </c>
      <c r="F502" s="3" t="s">
        <v>30</v>
      </c>
      <c r="G502" s="3">
        <v>3.0000000000000004</v>
      </c>
      <c r="H502" s="7">
        <v>192.30149399999996</v>
      </c>
      <c r="I502" s="3">
        <v>1</v>
      </c>
      <c r="J502" s="3">
        <v>1.0000000000000004</v>
      </c>
      <c r="K502" s="3">
        <v>9</v>
      </c>
      <c r="L502" s="3">
        <v>6.0000000000000009</v>
      </c>
      <c r="M502" s="3">
        <v>3</v>
      </c>
      <c r="N502" s="3">
        <v>9</v>
      </c>
    </row>
    <row r="503" spans="2:14">
      <c r="B503" s="3">
        <v>500</v>
      </c>
      <c r="C503" s="3" t="s">
        <v>6</v>
      </c>
      <c r="D503" s="3" t="s">
        <v>4</v>
      </c>
      <c r="E503" s="3">
        <v>2</v>
      </c>
      <c r="F503" s="3" t="s">
        <v>29</v>
      </c>
      <c r="G503" s="3">
        <v>2</v>
      </c>
      <c r="H503" s="7">
        <v>381.84665399999994</v>
      </c>
      <c r="I503" s="3">
        <v>1</v>
      </c>
      <c r="J503" s="3">
        <v>4</v>
      </c>
      <c r="K503" s="3">
        <v>9</v>
      </c>
      <c r="L503" s="3">
        <v>9.0000000000000018</v>
      </c>
      <c r="M503" s="3">
        <v>4</v>
      </c>
      <c r="N503" s="3">
        <v>6</v>
      </c>
    </row>
  </sheetData>
  <autoFilter ref="B3:N503" xr:uid="{CE53ADB3-435A-4E9F-8B3F-AD5F50099711}"/>
  <dataValidations count="1">
    <dataValidation type="list" allowBlank="1" showInputMessage="1" showErrorMessage="1" sqref="C1:N1" xr:uid="{CF008E26-830F-4596-8F29-BF1F4B6FA69B}">
      <formula1>"nominal,ordinal,metrisch"</formula1>
    </dataValidation>
  </dataValidations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C7617-858E-4010-8289-A6B0E503CD33}">
  <dimension ref="B1:G503"/>
  <sheetViews>
    <sheetView zoomScale="130" zoomScaleNormal="130" workbookViewId="0">
      <selection activeCell="H10" sqref="H10"/>
    </sheetView>
  </sheetViews>
  <sheetFormatPr baseColWidth="10" defaultRowHeight="14.4"/>
  <cols>
    <col min="2" max="4" width="10.6640625" customWidth="1"/>
    <col min="5" max="5" width="21" bestFit="1" customWidth="1"/>
    <col min="6" max="6" width="20.109375" bestFit="1" customWidth="1"/>
  </cols>
  <sheetData>
    <row r="1" spans="2:7">
      <c r="B1" s="17" t="s">
        <v>40</v>
      </c>
    </row>
    <row r="2" spans="2:7">
      <c r="E2" t="s">
        <v>43</v>
      </c>
    </row>
    <row r="3" spans="2:7">
      <c r="B3" s="1" t="s">
        <v>1</v>
      </c>
      <c r="C3" s="1" t="s">
        <v>49</v>
      </c>
      <c r="D3" s="21"/>
    </row>
    <row r="4" spans="2:7">
      <c r="B4" s="3" t="s">
        <v>29</v>
      </c>
      <c r="C4" s="3">
        <v>0</v>
      </c>
      <c r="D4" s="21"/>
    </row>
    <row r="5" spans="2:7">
      <c r="B5" s="3" t="s">
        <v>30</v>
      </c>
      <c r="C5" s="3">
        <v>1</v>
      </c>
      <c r="D5" s="21"/>
      <c r="E5" s="18" t="s">
        <v>45</v>
      </c>
      <c r="F5" t="s">
        <v>47</v>
      </c>
    </row>
    <row r="6" spans="2:7">
      <c r="B6" s="3" t="s">
        <v>29</v>
      </c>
      <c r="C6" s="3">
        <v>0</v>
      </c>
      <c r="D6" s="21"/>
      <c r="E6" s="19" t="s">
        <v>29</v>
      </c>
      <c r="F6" s="20">
        <v>234</v>
      </c>
    </row>
    <row r="7" spans="2:7">
      <c r="B7" s="3" t="s">
        <v>29</v>
      </c>
      <c r="C7" s="3">
        <v>0</v>
      </c>
      <c r="D7" s="21"/>
      <c r="E7" s="19" t="s">
        <v>30</v>
      </c>
      <c r="F7" s="20">
        <v>266</v>
      </c>
      <c r="G7" t="s">
        <v>48</v>
      </c>
    </row>
    <row r="8" spans="2:7">
      <c r="B8" s="3" t="s">
        <v>29</v>
      </c>
      <c r="C8" s="3">
        <v>0</v>
      </c>
      <c r="D8" s="21"/>
      <c r="E8" s="19" t="s">
        <v>46</v>
      </c>
      <c r="F8" s="20">
        <v>500</v>
      </c>
    </row>
    <row r="9" spans="2:7">
      <c r="B9" s="3" t="s">
        <v>30</v>
      </c>
      <c r="C9" s="3">
        <v>1</v>
      </c>
      <c r="D9" s="21"/>
    </row>
    <row r="10" spans="2:7">
      <c r="B10" s="3" t="s">
        <v>29</v>
      </c>
      <c r="C10" s="3">
        <v>0</v>
      </c>
      <c r="D10" s="21"/>
      <c r="E10" s="22" t="s">
        <v>44</v>
      </c>
    </row>
    <row r="11" spans="2:7">
      <c r="B11" s="3" t="s">
        <v>29</v>
      </c>
      <c r="C11" s="3">
        <v>0</v>
      </c>
      <c r="D11" s="21"/>
      <c r="E11" s="22">
        <f>_xlfn.MODE.SNGL(C4:C503)</f>
        <v>1</v>
      </c>
    </row>
    <row r="12" spans="2:7">
      <c r="B12" s="3" t="s">
        <v>30</v>
      </c>
      <c r="C12" s="3">
        <v>1</v>
      </c>
      <c r="D12" s="21"/>
    </row>
    <row r="13" spans="2:7">
      <c r="B13" s="3" t="s">
        <v>30</v>
      </c>
      <c r="C13" s="3">
        <v>1</v>
      </c>
      <c r="D13" s="21"/>
    </row>
    <row r="14" spans="2:7">
      <c r="B14" s="3" t="s">
        <v>30</v>
      </c>
      <c r="C14" s="3">
        <v>1</v>
      </c>
      <c r="D14" s="21"/>
    </row>
    <row r="15" spans="2:7">
      <c r="B15" s="3" t="s">
        <v>30</v>
      </c>
      <c r="C15" s="3">
        <v>1</v>
      </c>
      <c r="D15" s="21"/>
    </row>
    <row r="16" spans="2:7">
      <c r="B16" s="3" t="s">
        <v>30</v>
      </c>
      <c r="C16" s="3">
        <v>1</v>
      </c>
      <c r="D16" s="21"/>
    </row>
    <row r="17" spans="2:4">
      <c r="B17" s="3" t="s">
        <v>30</v>
      </c>
      <c r="C17" s="3">
        <v>1</v>
      </c>
      <c r="D17" s="21"/>
    </row>
    <row r="18" spans="2:4">
      <c r="B18" s="3" t="s">
        <v>29</v>
      </c>
      <c r="C18" s="3">
        <v>0</v>
      </c>
      <c r="D18" s="21"/>
    </row>
    <row r="19" spans="2:4">
      <c r="B19" s="3" t="s">
        <v>29</v>
      </c>
      <c r="C19" s="3">
        <v>0</v>
      </c>
      <c r="D19" s="21"/>
    </row>
    <row r="20" spans="2:4">
      <c r="B20" s="3" t="s">
        <v>30</v>
      </c>
      <c r="C20" s="3">
        <v>1</v>
      </c>
      <c r="D20" s="21"/>
    </row>
    <row r="21" spans="2:4">
      <c r="B21" s="3" t="s">
        <v>30</v>
      </c>
      <c r="C21" s="3">
        <v>1</v>
      </c>
      <c r="D21" s="21"/>
    </row>
    <row r="22" spans="2:4">
      <c r="B22" s="3" t="s">
        <v>30</v>
      </c>
      <c r="C22" s="3">
        <v>1</v>
      </c>
      <c r="D22" s="21"/>
    </row>
    <row r="23" spans="2:4">
      <c r="B23" s="3" t="s">
        <v>29</v>
      </c>
      <c r="C23" s="3">
        <v>0</v>
      </c>
      <c r="D23" s="21"/>
    </row>
    <row r="24" spans="2:4">
      <c r="B24" s="3" t="s">
        <v>29</v>
      </c>
      <c r="C24" s="3">
        <v>0</v>
      </c>
      <c r="D24" s="21"/>
    </row>
    <row r="25" spans="2:4">
      <c r="B25" s="3" t="s">
        <v>30</v>
      </c>
      <c r="C25" s="3">
        <v>1</v>
      </c>
      <c r="D25" s="21"/>
    </row>
    <row r="26" spans="2:4">
      <c r="B26" s="3" t="s">
        <v>30</v>
      </c>
      <c r="C26" s="3">
        <v>1</v>
      </c>
      <c r="D26" s="21"/>
    </row>
    <row r="27" spans="2:4">
      <c r="B27" s="3" t="s">
        <v>30</v>
      </c>
      <c r="C27" s="3">
        <v>1</v>
      </c>
      <c r="D27" s="21"/>
    </row>
    <row r="28" spans="2:4">
      <c r="B28" s="3" t="s">
        <v>30</v>
      </c>
      <c r="C28" s="3">
        <v>1</v>
      </c>
      <c r="D28" s="21"/>
    </row>
    <row r="29" spans="2:4">
      <c r="B29" s="3" t="s">
        <v>29</v>
      </c>
      <c r="C29" s="3">
        <v>0</v>
      </c>
      <c r="D29" s="21"/>
    </row>
    <row r="30" spans="2:4">
      <c r="B30" s="3" t="s">
        <v>30</v>
      </c>
      <c r="C30" s="3">
        <v>1</v>
      </c>
      <c r="D30" s="21"/>
    </row>
    <row r="31" spans="2:4">
      <c r="B31" s="3" t="s">
        <v>30</v>
      </c>
      <c r="C31" s="3">
        <v>1</v>
      </c>
      <c r="D31" s="21"/>
    </row>
    <row r="32" spans="2:4">
      <c r="B32" s="3" t="s">
        <v>29</v>
      </c>
      <c r="C32" s="3">
        <v>0</v>
      </c>
      <c r="D32" s="21"/>
    </row>
    <row r="33" spans="2:4">
      <c r="B33" s="3" t="s">
        <v>29</v>
      </c>
      <c r="C33" s="3">
        <v>0</v>
      </c>
      <c r="D33" s="21"/>
    </row>
    <row r="34" spans="2:4">
      <c r="B34" s="3" t="s">
        <v>30</v>
      </c>
      <c r="C34" s="3">
        <v>1</v>
      </c>
      <c r="D34" s="21"/>
    </row>
    <row r="35" spans="2:4">
      <c r="B35" s="3" t="s">
        <v>30</v>
      </c>
      <c r="C35" s="3">
        <v>1</v>
      </c>
      <c r="D35" s="21"/>
    </row>
    <row r="36" spans="2:4">
      <c r="B36" s="3" t="s">
        <v>29</v>
      </c>
      <c r="C36" s="3">
        <v>0</v>
      </c>
      <c r="D36" s="21"/>
    </row>
    <row r="37" spans="2:4">
      <c r="B37" s="3" t="s">
        <v>30</v>
      </c>
      <c r="C37" s="3">
        <v>1</v>
      </c>
      <c r="D37" s="21"/>
    </row>
    <row r="38" spans="2:4">
      <c r="B38" s="3" t="s">
        <v>30</v>
      </c>
      <c r="C38" s="3">
        <v>1</v>
      </c>
      <c r="D38" s="21"/>
    </row>
    <row r="39" spans="2:4">
      <c r="B39" s="3" t="s">
        <v>30</v>
      </c>
      <c r="C39" s="3">
        <v>1</v>
      </c>
      <c r="D39" s="21"/>
    </row>
    <row r="40" spans="2:4">
      <c r="B40" s="3" t="s">
        <v>29</v>
      </c>
      <c r="C40" s="3">
        <v>0</v>
      </c>
      <c r="D40" s="21"/>
    </row>
    <row r="41" spans="2:4">
      <c r="B41" s="3" t="s">
        <v>29</v>
      </c>
      <c r="C41" s="3">
        <v>0</v>
      </c>
      <c r="D41" s="21"/>
    </row>
    <row r="42" spans="2:4">
      <c r="B42" s="3" t="s">
        <v>30</v>
      </c>
      <c r="C42" s="3">
        <v>1</v>
      </c>
      <c r="D42" s="21"/>
    </row>
    <row r="43" spans="2:4">
      <c r="B43" s="3" t="s">
        <v>29</v>
      </c>
      <c r="C43" s="3">
        <v>0</v>
      </c>
      <c r="D43" s="21"/>
    </row>
    <row r="44" spans="2:4">
      <c r="B44" s="3" t="s">
        <v>30</v>
      </c>
      <c r="C44" s="3">
        <v>1</v>
      </c>
      <c r="D44" s="21"/>
    </row>
    <row r="45" spans="2:4">
      <c r="B45" s="3" t="s">
        <v>30</v>
      </c>
      <c r="C45" s="3">
        <v>1</v>
      </c>
      <c r="D45" s="21"/>
    </row>
    <row r="46" spans="2:4">
      <c r="B46" s="3" t="s">
        <v>29</v>
      </c>
      <c r="C46" s="3">
        <v>0</v>
      </c>
      <c r="D46" s="21"/>
    </row>
    <row r="47" spans="2:4">
      <c r="B47" s="3" t="s">
        <v>30</v>
      </c>
      <c r="C47" s="3">
        <v>1</v>
      </c>
      <c r="D47" s="21"/>
    </row>
    <row r="48" spans="2:4">
      <c r="B48" s="3" t="s">
        <v>29</v>
      </c>
      <c r="C48" s="3">
        <v>0</v>
      </c>
      <c r="D48" s="21"/>
    </row>
    <row r="49" spans="2:4">
      <c r="B49" s="3" t="s">
        <v>29</v>
      </c>
      <c r="C49" s="3">
        <v>0</v>
      </c>
      <c r="D49" s="21"/>
    </row>
    <row r="50" spans="2:4">
      <c r="B50" s="3" t="s">
        <v>30</v>
      </c>
      <c r="C50" s="3">
        <v>1</v>
      </c>
      <c r="D50" s="21"/>
    </row>
    <row r="51" spans="2:4">
      <c r="B51" s="3" t="s">
        <v>30</v>
      </c>
      <c r="C51" s="3">
        <v>1</v>
      </c>
      <c r="D51" s="21"/>
    </row>
    <row r="52" spans="2:4">
      <c r="B52" s="3" t="s">
        <v>29</v>
      </c>
      <c r="C52" s="3">
        <v>0</v>
      </c>
      <c r="D52" s="21"/>
    </row>
    <row r="53" spans="2:4">
      <c r="B53" s="3" t="s">
        <v>29</v>
      </c>
      <c r="C53" s="3">
        <v>0</v>
      </c>
      <c r="D53" s="21"/>
    </row>
    <row r="54" spans="2:4">
      <c r="B54" s="3" t="s">
        <v>30</v>
      </c>
      <c r="C54" s="3">
        <v>1</v>
      </c>
      <c r="D54" s="21"/>
    </row>
    <row r="55" spans="2:4">
      <c r="B55" s="3" t="s">
        <v>29</v>
      </c>
      <c r="C55" s="3">
        <v>0</v>
      </c>
      <c r="D55" s="21"/>
    </row>
    <row r="56" spans="2:4">
      <c r="B56" s="3" t="s">
        <v>29</v>
      </c>
      <c r="C56" s="3">
        <v>0</v>
      </c>
      <c r="D56" s="21"/>
    </row>
    <row r="57" spans="2:4">
      <c r="B57" s="3" t="s">
        <v>29</v>
      </c>
      <c r="C57" s="3">
        <v>0</v>
      </c>
      <c r="D57" s="21"/>
    </row>
    <row r="58" spans="2:4">
      <c r="B58" s="3" t="s">
        <v>30</v>
      </c>
      <c r="C58" s="3">
        <v>1</v>
      </c>
      <c r="D58" s="21"/>
    </row>
    <row r="59" spans="2:4">
      <c r="B59" s="3" t="s">
        <v>29</v>
      </c>
      <c r="C59" s="3">
        <v>0</v>
      </c>
      <c r="D59" s="21"/>
    </row>
    <row r="60" spans="2:4">
      <c r="B60" s="3" t="s">
        <v>29</v>
      </c>
      <c r="C60" s="3">
        <v>0</v>
      </c>
      <c r="D60" s="21"/>
    </row>
    <row r="61" spans="2:4">
      <c r="B61" s="3" t="s">
        <v>29</v>
      </c>
      <c r="C61" s="3">
        <v>0</v>
      </c>
      <c r="D61" s="21"/>
    </row>
    <row r="62" spans="2:4">
      <c r="B62" s="3" t="s">
        <v>30</v>
      </c>
      <c r="C62" s="3">
        <v>1</v>
      </c>
      <c r="D62" s="21"/>
    </row>
    <row r="63" spans="2:4">
      <c r="B63" s="3" t="s">
        <v>29</v>
      </c>
      <c r="C63" s="3">
        <v>0</v>
      </c>
      <c r="D63" s="21"/>
    </row>
    <row r="64" spans="2:4">
      <c r="B64" s="3" t="s">
        <v>29</v>
      </c>
      <c r="C64" s="3">
        <v>0</v>
      </c>
      <c r="D64" s="21"/>
    </row>
    <row r="65" spans="2:4">
      <c r="B65" s="3" t="s">
        <v>29</v>
      </c>
      <c r="C65" s="3">
        <v>0</v>
      </c>
      <c r="D65" s="21"/>
    </row>
    <row r="66" spans="2:4">
      <c r="B66" s="3" t="s">
        <v>30</v>
      </c>
      <c r="C66" s="3">
        <v>1</v>
      </c>
      <c r="D66" s="21"/>
    </row>
    <row r="67" spans="2:4">
      <c r="B67" s="3" t="s">
        <v>30</v>
      </c>
      <c r="C67" s="3">
        <v>1</v>
      </c>
      <c r="D67" s="21"/>
    </row>
    <row r="68" spans="2:4">
      <c r="B68" s="3" t="s">
        <v>30</v>
      </c>
      <c r="C68" s="3">
        <v>1</v>
      </c>
      <c r="D68" s="21"/>
    </row>
    <row r="69" spans="2:4">
      <c r="B69" s="3" t="s">
        <v>29</v>
      </c>
      <c r="C69" s="3">
        <v>0</v>
      </c>
      <c r="D69" s="21"/>
    </row>
    <row r="70" spans="2:4">
      <c r="B70" s="3" t="s">
        <v>29</v>
      </c>
      <c r="C70" s="3">
        <v>0</v>
      </c>
      <c r="D70" s="21"/>
    </row>
    <row r="71" spans="2:4">
      <c r="B71" s="3" t="s">
        <v>30</v>
      </c>
      <c r="C71" s="3">
        <v>1</v>
      </c>
      <c r="D71" s="21"/>
    </row>
    <row r="72" spans="2:4">
      <c r="B72" s="3" t="s">
        <v>30</v>
      </c>
      <c r="C72" s="3">
        <v>1</v>
      </c>
      <c r="D72" s="21"/>
    </row>
    <row r="73" spans="2:4">
      <c r="B73" s="3" t="s">
        <v>30</v>
      </c>
      <c r="C73" s="3">
        <v>1</v>
      </c>
      <c r="D73" s="21"/>
    </row>
    <row r="74" spans="2:4">
      <c r="B74" s="3" t="s">
        <v>29</v>
      </c>
      <c r="C74" s="3">
        <v>0</v>
      </c>
      <c r="D74" s="21"/>
    </row>
    <row r="75" spans="2:4">
      <c r="B75" s="3" t="s">
        <v>30</v>
      </c>
      <c r="C75" s="3">
        <v>1</v>
      </c>
      <c r="D75" s="21"/>
    </row>
    <row r="76" spans="2:4">
      <c r="B76" s="3" t="s">
        <v>29</v>
      </c>
      <c r="C76" s="3">
        <v>0</v>
      </c>
      <c r="D76" s="21"/>
    </row>
    <row r="77" spans="2:4">
      <c r="B77" s="3" t="s">
        <v>29</v>
      </c>
      <c r="C77" s="3">
        <v>0</v>
      </c>
      <c r="D77" s="21"/>
    </row>
    <row r="78" spans="2:4">
      <c r="B78" s="3" t="s">
        <v>29</v>
      </c>
      <c r="C78" s="3">
        <v>0</v>
      </c>
      <c r="D78" s="21"/>
    </row>
    <row r="79" spans="2:4">
      <c r="B79" s="3" t="s">
        <v>29</v>
      </c>
      <c r="C79" s="3">
        <v>0</v>
      </c>
      <c r="D79" s="21"/>
    </row>
    <row r="80" spans="2:4">
      <c r="B80" s="3" t="s">
        <v>30</v>
      </c>
      <c r="C80" s="3">
        <v>1</v>
      </c>
      <c r="D80" s="21"/>
    </row>
    <row r="81" spans="2:4">
      <c r="B81" s="3" t="s">
        <v>30</v>
      </c>
      <c r="C81" s="3">
        <v>1</v>
      </c>
      <c r="D81" s="21"/>
    </row>
    <row r="82" spans="2:4">
      <c r="B82" s="3" t="s">
        <v>30</v>
      </c>
      <c r="C82" s="3">
        <v>1</v>
      </c>
      <c r="D82" s="21"/>
    </row>
    <row r="83" spans="2:4">
      <c r="B83" s="3" t="s">
        <v>29</v>
      </c>
      <c r="C83" s="3">
        <v>0</v>
      </c>
      <c r="D83" s="21"/>
    </row>
    <row r="84" spans="2:4">
      <c r="B84" s="3" t="s">
        <v>30</v>
      </c>
      <c r="C84" s="3">
        <v>1</v>
      </c>
      <c r="D84" s="21"/>
    </row>
    <row r="85" spans="2:4">
      <c r="B85" s="3" t="s">
        <v>30</v>
      </c>
      <c r="C85" s="3">
        <v>1</v>
      </c>
      <c r="D85" s="21"/>
    </row>
    <row r="86" spans="2:4">
      <c r="B86" s="3" t="s">
        <v>30</v>
      </c>
      <c r="C86" s="3">
        <v>1</v>
      </c>
      <c r="D86" s="21"/>
    </row>
    <row r="87" spans="2:4">
      <c r="B87" s="3" t="s">
        <v>29</v>
      </c>
      <c r="C87" s="3">
        <v>0</v>
      </c>
      <c r="D87" s="21"/>
    </row>
    <row r="88" spans="2:4">
      <c r="B88" s="3" t="s">
        <v>30</v>
      </c>
      <c r="C88" s="3">
        <v>1</v>
      </c>
      <c r="D88" s="21"/>
    </row>
    <row r="89" spans="2:4">
      <c r="B89" s="3" t="s">
        <v>30</v>
      </c>
      <c r="C89" s="3">
        <v>1</v>
      </c>
      <c r="D89" s="21"/>
    </row>
    <row r="90" spans="2:4">
      <c r="B90" s="3" t="s">
        <v>30</v>
      </c>
      <c r="C90" s="3">
        <v>1</v>
      </c>
      <c r="D90" s="21"/>
    </row>
    <row r="91" spans="2:4">
      <c r="B91" s="3" t="s">
        <v>29</v>
      </c>
      <c r="C91" s="3">
        <v>0</v>
      </c>
      <c r="D91" s="21"/>
    </row>
    <row r="92" spans="2:4">
      <c r="B92" s="3" t="s">
        <v>29</v>
      </c>
      <c r="C92" s="3">
        <v>0</v>
      </c>
      <c r="D92" s="21"/>
    </row>
    <row r="93" spans="2:4">
      <c r="B93" s="3" t="s">
        <v>30</v>
      </c>
      <c r="C93" s="3">
        <v>1</v>
      </c>
      <c r="D93" s="21"/>
    </row>
    <row r="94" spans="2:4">
      <c r="B94" s="3" t="s">
        <v>30</v>
      </c>
      <c r="C94" s="3">
        <v>1</v>
      </c>
      <c r="D94" s="21"/>
    </row>
    <row r="95" spans="2:4">
      <c r="B95" s="3" t="s">
        <v>30</v>
      </c>
      <c r="C95" s="3">
        <v>1</v>
      </c>
      <c r="D95" s="21"/>
    </row>
    <row r="96" spans="2:4">
      <c r="B96" s="3" t="s">
        <v>30</v>
      </c>
      <c r="C96" s="3">
        <v>1</v>
      </c>
      <c r="D96" s="21"/>
    </row>
    <row r="97" spans="2:4">
      <c r="B97" s="3" t="s">
        <v>29</v>
      </c>
      <c r="C97" s="3">
        <v>0</v>
      </c>
      <c r="D97" s="21"/>
    </row>
    <row r="98" spans="2:4">
      <c r="B98" s="3" t="s">
        <v>29</v>
      </c>
      <c r="C98" s="3">
        <v>0</v>
      </c>
      <c r="D98" s="21"/>
    </row>
    <row r="99" spans="2:4">
      <c r="B99" s="3" t="s">
        <v>29</v>
      </c>
      <c r="C99" s="3">
        <v>0</v>
      </c>
      <c r="D99" s="21"/>
    </row>
    <row r="100" spans="2:4">
      <c r="B100" s="3" t="s">
        <v>29</v>
      </c>
      <c r="C100" s="3">
        <v>0</v>
      </c>
      <c r="D100" s="21"/>
    </row>
    <row r="101" spans="2:4">
      <c r="B101" s="3" t="s">
        <v>29</v>
      </c>
      <c r="C101" s="3">
        <v>0</v>
      </c>
      <c r="D101" s="21"/>
    </row>
    <row r="102" spans="2:4">
      <c r="B102" s="3" t="s">
        <v>30</v>
      </c>
      <c r="C102" s="3">
        <v>1</v>
      </c>
      <c r="D102" s="21"/>
    </row>
    <row r="103" spans="2:4">
      <c r="B103" s="3" t="s">
        <v>29</v>
      </c>
      <c r="C103" s="3">
        <v>0</v>
      </c>
      <c r="D103" s="21"/>
    </row>
    <row r="104" spans="2:4">
      <c r="B104" s="3" t="s">
        <v>29</v>
      </c>
      <c r="C104" s="3">
        <v>0</v>
      </c>
      <c r="D104" s="21"/>
    </row>
    <row r="105" spans="2:4">
      <c r="B105" s="3" t="s">
        <v>29</v>
      </c>
      <c r="C105" s="3">
        <v>0</v>
      </c>
      <c r="D105" s="21"/>
    </row>
    <row r="106" spans="2:4">
      <c r="B106" s="3" t="s">
        <v>29</v>
      </c>
      <c r="C106" s="3">
        <v>0</v>
      </c>
      <c r="D106" s="21"/>
    </row>
    <row r="107" spans="2:4">
      <c r="B107" s="3" t="s">
        <v>30</v>
      </c>
      <c r="C107" s="3">
        <v>1</v>
      </c>
      <c r="D107" s="21"/>
    </row>
    <row r="108" spans="2:4">
      <c r="B108" s="3" t="s">
        <v>30</v>
      </c>
      <c r="C108" s="3">
        <v>1</v>
      </c>
      <c r="D108" s="21"/>
    </row>
    <row r="109" spans="2:4">
      <c r="B109" s="3" t="s">
        <v>29</v>
      </c>
      <c r="C109" s="3">
        <v>0</v>
      </c>
      <c r="D109" s="21"/>
    </row>
    <row r="110" spans="2:4">
      <c r="B110" s="3" t="s">
        <v>29</v>
      </c>
      <c r="C110" s="3">
        <v>0</v>
      </c>
      <c r="D110" s="21"/>
    </row>
    <row r="111" spans="2:4">
      <c r="B111" s="3" t="s">
        <v>30</v>
      </c>
      <c r="C111" s="3">
        <v>1</v>
      </c>
      <c r="D111" s="21"/>
    </row>
    <row r="112" spans="2:4">
      <c r="B112" s="3" t="s">
        <v>30</v>
      </c>
      <c r="C112" s="3">
        <v>1</v>
      </c>
      <c r="D112" s="21"/>
    </row>
    <row r="113" spans="2:4">
      <c r="B113" s="3" t="s">
        <v>30</v>
      </c>
      <c r="C113" s="3">
        <v>1</v>
      </c>
      <c r="D113" s="21"/>
    </row>
    <row r="114" spans="2:4">
      <c r="B114" s="3" t="s">
        <v>29</v>
      </c>
      <c r="C114" s="3">
        <v>0</v>
      </c>
      <c r="D114" s="21"/>
    </row>
    <row r="115" spans="2:4">
      <c r="B115" s="3" t="s">
        <v>29</v>
      </c>
      <c r="C115" s="3">
        <v>0</v>
      </c>
      <c r="D115" s="21"/>
    </row>
    <row r="116" spans="2:4">
      <c r="B116" s="3" t="s">
        <v>29</v>
      </c>
      <c r="C116" s="3">
        <v>0</v>
      </c>
      <c r="D116" s="21"/>
    </row>
    <row r="117" spans="2:4">
      <c r="B117" s="3" t="s">
        <v>29</v>
      </c>
      <c r="C117" s="3">
        <v>0</v>
      </c>
      <c r="D117" s="21"/>
    </row>
    <row r="118" spans="2:4">
      <c r="B118" s="3" t="s">
        <v>30</v>
      </c>
      <c r="C118" s="3">
        <v>1</v>
      </c>
      <c r="D118" s="21"/>
    </row>
    <row r="119" spans="2:4">
      <c r="B119" s="3" t="s">
        <v>29</v>
      </c>
      <c r="C119" s="3">
        <v>0</v>
      </c>
      <c r="D119" s="21"/>
    </row>
    <row r="120" spans="2:4">
      <c r="B120" s="3" t="s">
        <v>30</v>
      </c>
      <c r="C120" s="3">
        <v>1</v>
      </c>
      <c r="D120" s="21"/>
    </row>
    <row r="121" spans="2:4">
      <c r="B121" s="3" t="s">
        <v>30</v>
      </c>
      <c r="C121" s="3">
        <v>1</v>
      </c>
      <c r="D121" s="21"/>
    </row>
    <row r="122" spans="2:4">
      <c r="B122" s="3" t="s">
        <v>29</v>
      </c>
      <c r="C122" s="3">
        <v>0</v>
      </c>
      <c r="D122" s="21"/>
    </row>
    <row r="123" spans="2:4">
      <c r="B123" s="3" t="s">
        <v>30</v>
      </c>
      <c r="C123" s="3">
        <v>1</v>
      </c>
      <c r="D123" s="21"/>
    </row>
    <row r="124" spans="2:4">
      <c r="B124" s="3" t="s">
        <v>29</v>
      </c>
      <c r="C124" s="3">
        <v>0</v>
      </c>
      <c r="D124" s="21"/>
    </row>
    <row r="125" spans="2:4">
      <c r="B125" s="3" t="s">
        <v>30</v>
      </c>
      <c r="C125" s="3">
        <v>1</v>
      </c>
      <c r="D125" s="21"/>
    </row>
    <row r="126" spans="2:4">
      <c r="B126" s="3" t="s">
        <v>30</v>
      </c>
      <c r="C126" s="3">
        <v>1</v>
      </c>
      <c r="D126" s="21"/>
    </row>
    <row r="127" spans="2:4">
      <c r="B127" s="3" t="s">
        <v>29</v>
      </c>
      <c r="C127" s="3">
        <v>0</v>
      </c>
      <c r="D127" s="21"/>
    </row>
    <row r="128" spans="2:4">
      <c r="B128" s="3" t="s">
        <v>29</v>
      </c>
      <c r="C128" s="3">
        <v>0</v>
      </c>
      <c r="D128" s="21"/>
    </row>
    <row r="129" spans="2:4">
      <c r="B129" s="3" t="s">
        <v>30</v>
      </c>
      <c r="C129" s="3">
        <v>1</v>
      </c>
      <c r="D129" s="21"/>
    </row>
    <row r="130" spans="2:4">
      <c r="B130" s="3" t="s">
        <v>30</v>
      </c>
      <c r="C130" s="3">
        <v>1</v>
      </c>
      <c r="D130" s="21"/>
    </row>
    <row r="131" spans="2:4">
      <c r="B131" s="3" t="s">
        <v>30</v>
      </c>
      <c r="C131" s="3">
        <v>1</v>
      </c>
      <c r="D131" s="21"/>
    </row>
    <row r="132" spans="2:4">
      <c r="B132" s="3" t="s">
        <v>29</v>
      </c>
      <c r="C132" s="3">
        <v>0</v>
      </c>
      <c r="D132" s="21"/>
    </row>
    <row r="133" spans="2:4">
      <c r="B133" s="3" t="s">
        <v>30</v>
      </c>
      <c r="C133" s="3">
        <v>1</v>
      </c>
      <c r="D133" s="21"/>
    </row>
    <row r="134" spans="2:4">
      <c r="B134" s="3" t="s">
        <v>30</v>
      </c>
      <c r="C134" s="3">
        <v>1</v>
      </c>
      <c r="D134" s="21"/>
    </row>
    <row r="135" spans="2:4">
      <c r="B135" s="3" t="s">
        <v>29</v>
      </c>
      <c r="C135" s="3">
        <v>0</v>
      </c>
      <c r="D135" s="21"/>
    </row>
    <row r="136" spans="2:4">
      <c r="B136" s="3" t="s">
        <v>30</v>
      </c>
      <c r="C136" s="3">
        <v>1</v>
      </c>
      <c r="D136" s="21"/>
    </row>
    <row r="137" spans="2:4">
      <c r="B137" s="3" t="s">
        <v>30</v>
      </c>
      <c r="C137" s="3">
        <v>1</v>
      </c>
      <c r="D137" s="21"/>
    </row>
    <row r="138" spans="2:4">
      <c r="B138" s="3" t="s">
        <v>29</v>
      </c>
      <c r="C138" s="3">
        <v>0</v>
      </c>
      <c r="D138" s="21"/>
    </row>
    <row r="139" spans="2:4">
      <c r="B139" s="3" t="s">
        <v>30</v>
      </c>
      <c r="C139" s="3">
        <v>1</v>
      </c>
      <c r="D139" s="21"/>
    </row>
    <row r="140" spans="2:4">
      <c r="B140" s="3" t="s">
        <v>29</v>
      </c>
      <c r="C140" s="3">
        <v>0</v>
      </c>
      <c r="D140" s="21"/>
    </row>
    <row r="141" spans="2:4">
      <c r="B141" s="3" t="s">
        <v>30</v>
      </c>
      <c r="C141" s="3">
        <v>1</v>
      </c>
      <c r="D141" s="21"/>
    </row>
    <row r="142" spans="2:4">
      <c r="B142" s="3" t="s">
        <v>30</v>
      </c>
      <c r="C142" s="3">
        <v>1</v>
      </c>
      <c r="D142" s="21"/>
    </row>
    <row r="143" spans="2:4">
      <c r="B143" s="3" t="s">
        <v>30</v>
      </c>
      <c r="C143" s="3">
        <v>1</v>
      </c>
      <c r="D143" s="21"/>
    </row>
    <row r="144" spans="2:4">
      <c r="B144" s="3" t="s">
        <v>30</v>
      </c>
      <c r="C144" s="3">
        <v>1</v>
      </c>
      <c r="D144" s="21"/>
    </row>
    <row r="145" spans="2:4">
      <c r="B145" s="3" t="s">
        <v>30</v>
      </c>
      <c r="C145" s="3">
        <v>1</v>
      </c>
      <c r="D145" s="21"/>
    </row>
    <row r="146" spans="2:4">
      <c r="B146" s="3" t="s">
        <v>29</v>
      </c>
      <c r="C146" s="3">
        <v>0</v>
      </c>
      <c r="D146" s="21"/>
    </row>
    <row r="147" spans="2:4">
      <c r="B147" s="3" t="s">
        <v>30</v>
      </c>
      <c r="C147" s="3">
        <v>1</v>
      </c>
      <c r="D147" s="21"/>
    </row>
    <row r="148" spans="2:4">
      <c r="B148" s="3" t="s">
        <v>30</v>
      </c>
      <c r="C148" s="3">
        <v>1</v>
      </c>
      <c r="D148" s="21"/>
    </row>
    <row r="149" spans="2:4">
      <c r="B149" s="3" t="s">
        <v>30</v>
      </c>
      <c r="C149" s="3">
        <v>1</v>
      </c>
      <c r="D149" s="21"/>
    </row>
    <row r="150" spans="2:4">
      <c r="B150" s="3" t="s">
        <v>29</v>
      </c>
      <c r="C150" s="3">
        <v>0</v>
      </c>
      <c r="D150" s="21"/>
    </row>
    <row r="151" spans="2:4">
      <c r="B151" s="3" t="s">
        <v>30</v>
      </c>
      <c r="C151" s="3">
        <v>1</v>
      </c>
      <c r="D151" s="21"/>
    </row>
    <row r="152" spans="2:4">
      <c r="B152" s="3" t="s">
        <v>30</v>
      </c>
      <c r="C152" s="3">
        <v>1</v>
      </c>
      <c r="D152" s="21"/>
    </row>
    <row r="153" spans="2:4">
      <c r="B153" s="3" t="s">
        <v>30</v>
      </c>
      <c r="C153" s="3">
        <v>1</v>
      </c>
      <c r="D153" s="21"/>
    </row>
    <row r="154" spans="2:4">
      <c r="B154" s="3" t="s">
        <v>30</v>
      </c>
      <c r="C154" s="3">
        <v>1</v>
      </c>
      <c r="D154" s="21"/>
    </row>
    <row r="155" spans="2:4">
      <c r="B155" s="3" t="s">
        <v>30</v>
      </c>
      <c r="C155" s="3">
        <v>1</v>
      </c>
      <c r="D155" s="21"/>
    </row>
    <row r="156" spans="2:4">
      <c r="B156" s="3" t="s">
        <v>30</v>
      </c>
      <c r="C156" s="3">
        <v>1</v>
      </c>
      <c r="D156" s="21"/>
    </row>
    <row r="157" spans="2:4">
      <c r="B157" s="3" t="s">
        <v>30</v>
      </c>
      <c r="C157" s="3">
        <v>1</v>
      </c>
      <c r="D157" s="21"/>
    </row>
    <row r="158" spans="2:4">
      <c r="B158" s="3" t="s">
        <v>30</v>
      </c>
      <c r="C158" s="3">
        <v>1</v>
      </c>
      <c r="D158" s="21"/>
    </row>
    <row r="159" spans="2:4">
      <c r="B159" s="3" t="s">
        <v>29</v>
      </c>
      <c r="C159" s="3">
        <v>0</v>
      </c>
      <c r="D159" s="21"/>
    </row>
    <row r="160" spans="2:4">
      <c r="B160" s="3" t="s">
        <v>29</v>
      </c>
      <c r="C160" s="3">
        <v>0</v>
      </c>
      <c r="D160" s="21"/>
    </row>
    <row r="161" spans="2:4">
      <c r="B161" s="3" t="s">
        <v>30</v>
      </c>
      <c r="C161" s="3">
        <v>1</v>
      </c>
      <c r="D161" s="21"/>
    </row>
    <row r="162" spans="2:4">
      <c r="B162" s="3" t="s">
        <v>29</v>
      </c>
      <c r="C162" s="3">
        <v>0</v>
      </c>
      <c r="D162" s="21"/>
    </row>
    <row r="163" spans="2:4">
      <c r="B163" s="3" t="s">
        <v>30</v>
      </c>
      <c r="C163" s="3">
        <v>1</v>
      </c>
      <c r="D163" s="21"/>
    </row>
    <row r="164" spans="2:4">
      <c r="B164" s="3" t="s">
        <v>29</v>
      </c>
      <c r="C164" s="3">
        <v>0</v>
      </c>
      <c r="D164" s="21"/>
    </row>
    <row r="165" spans="2:4">
      <c r="B165" s="3" t="s">
        <v>29</v>
      </c>
      <c r="C165" s="3">
        <v>0</v>
      </c>
      <c r="D165" s="21"/>
    </row>
    <row r="166" spans="2:4">
      <c r="B166" s="3" t="s">
        <v>30</v>
      </c>
      <c r="C166" s="3">
        <v>1</v>
      </c>
      <c r="D166" s="21"/>
    </row>
    <row r="167" spans="2:4">
      <c r="B167" s="3" t="s">
        <v>29</v>
      </c>
      <c r="C167" s="3">
        <v>0</v>
      </c>
      <c r="D167" s="21"/>
    </row>
    <row r="168" spans="2:4">
      <c r="B168" s="3" t="s">
        <v>30</v>
      </c>
      <c r="C168" s="3">
        <v>1</v>
      </c>
      <c r="D168" s="21"/>
    </row>
    <row r="169" spans="2:4">
      <c r="B169" s="3" t="s">
        <v>29</v>
      </c>
      <c r="C169" s="3">
        <v>0</v>
      </c>
      <c r="D169" s="21"/>
    </row>
    <row r="170" spans="2:4">
      <c r="B170" s="3" t="s">
        <v>29</v>
      </c>
      <c r="C170" s="3">
        <v>0</v>
      </c>
      <c r="D170" s="21"/>
    </row>
    <row r="171" spans="2:4">
      <c r="B171" s="3" t="s">
        <v>29</v>
      </c>
      <c r="C171" s="3">
        <v>0</v>
      </c>
      <c r="D171" s="21"/>
    </row>
    <row r="172" spans="2:4">
      <c r="B172" s="3" t="s">
        <v>29</v>
      </c>
      <c r="C172" s="3">
        <v>0</v>
      </c>
      <c r="D172" s="21"/>
    </row>
    <row r="173" spans="2:4">
      <c r="B173" s="3" t="s">
        <v>30</v>
      </c>
      <c r="C173" s="3">
        <v>1</v>
      </c>
      <c r="D173" s="21"/>
    </row>
    <row r="174" spans="2:4">
      <c r="B174" s="3" t="s">
        <v>29</v>
      </c>
      <c r="C174" s="3">
        <v>0</v>
      </c>
      <c r="D174" s="21"/>
    </row>
    <row r="175" spans="2:4">
      <c r="B175" s="3" t="s">
        <v>29</v>
      </c>
      <c r="C175" s="3">
        <v>0</v>
      </c>
      <c r="D175" s="21"/>
    </row>
    <row r="176" spans="2:4">
      <c r="B176" s="3" t="s">
        <v>29</v>
      </c>
      <c r="C176" s="3">
        <v>0</v>
      </c>
      <c r="D176" s="21"/>
    </row>
    <row r="177" spans="2:4">
      <c r="B177" s="3" t="s">
        <v>29</v>
      </c>
      <c r="C177" s="3">
        <v>0</v>
      </c>
      <c r="D177" s="21"/>
    </row>
    <row r="178" spans="2:4">
      <c r="B178" s="3" t="s">
        <v>30</v>
      </c>
      <c r="C178" s="3">
        <v>1</v>
      </c>
      <c r="D178" s="21"/>
    </row>
    <row r="179" spans="2:4">
      <c r="B179" s="3" t="s">
        <v>30</v>
      </c>
      <c r="C179" s="3">
        <v>1</v>
      </c>
      <c r="D179" s="21"/>
    </row>
    <row r="180" spans="2:4">
      <c r="B180" s="3" t="s">
        <v>30</v>
      </c>
      <c r="C180" s="3">
        <v>1</v>
      </c>
      <c r="D180" s="21"/>
    </row>
    <row r="181" spans="2:4">
      <c r="B181" s="3" t="s">
        <v>29</v>
      </c>
      <c r="C181" s="3">
        <v>0</v>
      </c>
      <c r="D181" s="21"/>
    </row>
    <row r="182" spans="2:4">
      <c r="B182" s="3" t="s">
        <v>30</v>
      </c>
      <c r="C182" s="3">
        <v>1</v>
      </c>
      <c r="D182" s="21"/>
    </row>
    <row r="183" spans="2:4">
      <c r="B183" s="3" t="s">
        <v>29</v>
      </c>
      <c r="C183" s="3">
        <v>0</v>
      </c>
      <c r="D183" s="21"/>
    </row>
    <row r="184" spans="2:4">
      <c r="B184" s="3" t="s">
        <v>30</v>
      </c>
      <c r="C184" s="3">
        <v>1</v>
      </c>
      <c r="D184" s="21"/>
    </row>
    <row r="185" spans="2:4">
      <c r="B185" s="3" t="s">
        <v>29</v>
      </c>
      <c r="C185" s="3">
        <v>0</v>
      </c>
      <c r="D185" s="21"/>
    </row>
    <row r="186" spans="2:4">
      <c r="B186" s="3" t="s">
        <v>30</v>
      </c>
      <c r="C186" s="3">
        <v>1</v>
      </c>
      <c r="D186" s="21"/>
    </row>
    <row r="187" spans="2:4">
      <c r="B187" s="3" t="s">
        <v>30</v>
      </c>
      <c r="C187" s="3">
        <v>1</v>
      </c>
      <c r="D187" s="21"/>
    </row>
    <row r="188" spans="2:4">
      <c r="B188" s="3" t="s">
        <v>30</v>
      </c>
      <c r="C188" s="3">
        <v>1</v>
      </c>
      <c r="D188" s="21"/>
    </row>
    <row r="189" spans="2:4">
      <c r="B189" s="3" t="s">
        <v>29</v>
      </c>
      <c r="C189" s="3">
        <v>0</v>
      </c>
      <c r="D189" s="21"/>
    </row>
    <row r="190" spans="2:4">
      <c r="B190" s="3" t="s">
        <v>30</v>
      </c>
      <c r="C190" s="3">
        <v>1</v>
      </c>
      <c r="D190" s="21"/>
    </row>
    <row r="191" spans="2:4">
      <c r="B191" s="3" t="s">
        <v>29</v>
      </c>
      <c r="C191" s="3">
        <v>0</v>
      </c>
      <c r="D191" s="21"/>
    </row>
    <row r="192" spans="2:4">
      <c r="B192" s="3" t="s">
        <v>29</v>
      </c>
      <c r="C192" s="3">
        <v>0</v>
      </c>
      <c r="D192" s="21"/>
    </row>
    <row r="193" spans="2:4">
      <c r="B193" s="3" t="s">
        <v>29</v>
      </c>
      <c r="C193" s="3">
        <v>0</v>
      </c>
      <c r="D193" s="21"/>
    </row>
    <row r="194" spans="2:4">
      <c r="B194" s="3" t="s">
        <v>30</v>
      </c>
      <c r="C194" s="3">
        <v>1</v>
      </c>
      <c r="D194" s="21"/>
    </row>
    <row r="195" spans="2:4">
      <c r="B195" s="3" t="s">
        <v>30</v>
      </c>
      <c r="C195" s="3">
        <v>1</v>
      </c>
      <c r="D195" s="21"/>
    </row>
    <row r="196" spans="2:4">
      <c r="B196" s="3" t="s">
        <v>30</v>
      </c>
      <c r="C196" s="3">
        <v>1</v>
      </c>
      <c r="D196" s="21"/>
    </row>
    <row r="197" spans="2:4">
      <c r="B197" s="3" t="s">
        <v>30</v>
      </c>
      <c r="C197" s="3">
        <v>1</v>
      </c>
      <c r="D197" s="21"/>
    </row>
    <row r="198" spans="2:4">
      <c r="B198" s="3" t="s">
        <v>29</v>
      </c>
      <c r="C198" s="3">
        <v>0</v>
      </c>
      <c r="D198" s="21"/>
    </row>
    <row r="199" spans="2:4">
      <c r="B199" s="3" t="s">
        <v>30</v>
      </c>
      <c r="C199" s="3">
        <v>1</v>
      </c>
      <c r="D199" s="21"/>
    </row>
    <row r="200" spans="2:4">
      <c r="B200" s="3" t="s">
        <v>29</v>
      </c>
      <c r="C200" s="3">
        <v>0</v>
      </c>
      <c r="D200" s="21"/>
    </row>
    <row r="201" spans="2:4">
      <c r="B201" s="3" t="s">
        <v>29</v>
      </c>
      <c r="C201" s="3">
        <v>0</v>
      </c>
      <c r="D201" s="21"/>
    </row>
    <row r="202" spans="2:4">
      <c r="B202" s="3" t="s">
        <v>29</v>
      </c>
      <c r="C202" s="3">
        <v>0</v>
      </c>
      <c r="D202" s="21"/>
    </row>
    <row r="203" spans="2:4">
      <c r="B203" s="3" t="s">
        <v>30</v>
      </c>
      <c r="C203" s="3">
        <v>1</v>
      </c>
      <c r="D203" s="21"/>
    </row>
    <row r="204" spans="2:4">
      <c r="B204" s="3" t="s">
        <v>29</v>
      </c>
      <c r="C204" s="3">
        <v>0</v>
      </c>
      <c r="D204" s="21"/>
    </row>
    <row r="205" spans="2:4">
      <c r="B205" s="3" t="s">
        <v>30</v>
      </c>
      <c r="C205" s="3">
        <v>1</v>
      </c>
      <c r="D205" s="21"/>
    </row>
    <row r="206" spans="2:4">
      <c r="B206" s="3" t="s">
        <v>29</v>
      </c>
      <c r="C206" s="3">
        <v>0</v>
      </c>
      <c r="D206" s="21"/>
    </row>
    <row r="207" spans="2:4">
      <c r="B207" s="3" t="s">
        <v>29</v>
      </c>
      <c r="C207" s="3">
        <v>0</v>
      </c>
      <c r="D207" s="21"/>
    </row>
    <row r="208" spans="2:4">
      <c r="B208" s="3" t="s">
        <v>29</v>
      </c>
      <c r="C208" s="3">
        <v>0</v>
      </c>
      <c r="D208" s="21"/>
    </row>
    <row r="209" spans="2:4">
      <c r="B209" s="3" t="s">
        <v>30</v>
      </c>
      <c r="C209" s="3">
        <v>1</v>
      </c>
      <c r="D209" s="21"/>
    </row>
    <row r="210" spans="2:4">
      <c r="B210" s="3" t="s">
        <v>29</v>
      </c>
      <c r="C210" s="3">
        <v>0</v>
      </c>
      <c r="D210" s="21"/>
    </row>
    <row r="211" spans="2:4">
      <c r="B211" s="3" t="s">
        <v>29</v>
      </c>
      <c r="C211" s="3">
        <v>0</v>
      </c>
      <c r="D211" s="21"/>
    </row>
    <row r="212" spans="2:4">
      <c r="B212" s="3" t="s">
        <v>30</v>
      </c>
      <c r="C212" s="3">
        <v>1</v>
      </c>
      <c r="D212" s="21"/>
    </row>
    <row r="213" spans="2:4">
      <c r="B213" s="3" t="s">
        <v>30</v>
      </c>
      <c r="C213" s="3">
        <v>1</v>
      </c>
      <c r="D213" s="21"/>
    </row>
    <row r="214" spans="2:4">
      <c r="B214" s="3" t="s">
        <v>30</v>
      </c>
      <c r="C214" s="3">
        <v>1</v>
      </c>
      <c r="D214" s="21"/>
    </row>
    <row r="215" spans="2:4">
      <c r="B215" s="3" t="s">
        <v>30</v>
      </c>
      <c r="C215" s="3">
        <v>1</v>
      </c>
      <c r="D215" s="21"/>
    </row>
    <row r="216" spans="2:4">
      <c r="B216" s="3" t="s">
        <v>30</v>
      </c>
      <c r="C216" s="3">
        <v>1</v>
      </c>
      <c r="D216" s="21"/>
    </row>
    <row r="217" spans="2:4">
      <c r="B217" s="3" t="s">
        <v>30</v>
      </c>
      <c r="C217" s="3">
        <v>1</v>
      </c>
      <c r="D217" s="21"/>
    </row>
    <row r="218" spans="2:4">
      <c r="B218" s="3" t="s">
        <v>29</v>
      </c>
      <c r="C218" s="3">
        <v>0</v>
      </c>
      <c r="D218" s="21"/>
    </row>
    <row r="219" spans="2:4">
      <c r="B219" s="3" t="s">
        <v>29</v>
      </c>
      <c r="C219" s="3">
        <v>0</v>
      </c>
      <c r="D219" s="21"/>
    </row>
    <row r="220" spans="2:4">
      <c r="B220" s="3" t="s">
        <v>30</v>
      </c>
      <c r="C220" s="3">
        <v>1</v>
      </c>
      <c r="D220" s="21"/>
    </row>
    <row r="221" spans="2:4">
      <c r="B221" s="3" t="s">
        <v>30</v>
      </c>
      <c r="C221" s="3">
        <v>1</v>
      </c>
      <c r="D221" s="21"/>
    </row>
    <row r="222" spans="2:4">
      <c r="B222" s="3" t="s">
        <v>30</v>
      </c>
      <c r="C222" s="3">
        <v>1</v>
      </c>
      <c r="D222" s="21"/>
    </row>
    <row r="223" spans="2:4">
      <c r="B223" s="3" t="s">
        <v>29</v>
      </c>
      <c r="C223" s="3">
        <v>0</v>
      </c>
      <c r="D223" s="21"/>
    </row>
    <row r="224" spans="2:4">
      <c r="B224" s="3" t="s">
        <v>29</v>
      </c>
      <c r="C224" s="3">
        <v>0</v>
      </c>
      <c r="D224" s="21"/>
    </row>
    <row r="225" spans="2:4">
      <c r="B225" s="3" t="s">
        <v>30</v>
      </c>
      <c r="C225" s="3">
        <v>1</v>
      </c>
      <c r="D225" s="21"/>
    </row>
    <row r="226" spans="2:4">
      <c r="B226" s="3" t="s">
        <v>30</v>
      </c>
      <c r="C226" s="3">
        <v>1</v>
      </c>
      <c r="D226" s="21"/>
    </row>
    <row r="227" spans="2:4">
      <c r="B227" s="3" t="s">
        <v>30</v>
      </c>
      <c r="C227" s="3">
        <v>1</v>
      </c>
      <c r="D227" s="21"/>
    </row>
    <row r="228" spans="2:4">
      <c r="B228" s="3" t="s">
        <v>30</v>
      </c>
      <c r="C228" s="3">
        <v>1</v>
      </c>
      <c r="D228" s="21"/>
    </row>
    <row r="229" spans="2:4">
      <c r="B229" s="3" t="s">
        <v>29</v>
      </c>
      <c r="C229" s="3">
        <v>0</v>
      </c>
      <c r="D229" s="21"/>
    </row>
    <row r="230" spans="2:4">
      <c r="B230" s="3" t="s">
        <v>30</v>
      </c>
      <c r="C230" s="3">
        <v>1</v>
      </c>
      <c r="D230" s="21"/>
    </row>
    <row r="231" spans="2:4">
      <c r="B231" s="3" t="s">
        <v>30</v>
      </c>
      <c r="C231" s="3">
        <v>1</v>
      </c>
      <c r="D231" s="21"/>
    </row>
    <row r="232" spans="2:4">
      <c r="B232" s="3" t="s">
        <v>29</v>
      </c>
      <c r="C232" s="3">
        <v>0</v>
      </c>
      <c r="D232" s="21"/>
    </row>
    <row r="233" spans="2:4">
      <c r="B233" s="3" t="s">
        <v>29</v>
      </c>
      <c r="C233" s="3">
        <v>0</v>
      </c>
      <c r="D233" s="21"/>
    </row>
    <row r="234" spans="2:4">
      <c r="B234" s="3" t="s">
        <v>30</v>
      </c>
      <c r="C234" s="3">
        <v>1</v>
      </c>
      <c r="D234" s="21"/>
    </row>
    <row r="235" spans="2:4">
      <c r="B235" s="3" t="s">
        <v>30</v>
      </c>
      <c r="C235" s="3">
        <v>1</v>
      </c>
      <c r="D235" s="21"/>
    </row>
    <row r="236" spans="2:4">
      <c r="B236" s="3" t="s">
        <v>29</v>
      </c>
      <c r="C236" s="3">
        <v>0</v>
      </c>
      <c r="D236" s="21"/>
    </row>
    <row r="237" spans="2:4">
      <c r="B237" s="3" t="s">
        <v>30</v>
      </c>
      <c r="C237" s="3">
        <v>1</v>
      </c>
      <c r="D237" s="21"/>
    </row>
    <row r="238" spans="2:4">
      <c r="B238" s="3" t="s">
        <v>30</v>
      </c>
      <c r="C238" s="3">
        <v>1</v>
      </c>
      <c r="D238" s="21"/>
    </row>
    <row r="239" spans="2:4">
      <c r="B239" s="3" t="s">
        <v>30</v>
      </c>
      <c r="C239" s="3">
        <v>1</v>
      </c>
      <c r="D239" s="21"/>
    </row>
    <row r="240" spans="2:4">
      <c r="B240" s="3" t="s">
        <v>29</v>
      </c>
      <c r="C240" s="3">
        <v>0</v>
      </c>
      <c r="D240" s="21"/>
    </row>
    <row r="241" spans="2:4">
      <c r="B241" s="3" t="s">
        <v>29</v>
      </c>
      <c r="C241" s="3">
        <v>0</v>
      </c>
      <c r="D241" s="21"/>
    </row>
    <row r="242" spans="2:4">
      <c r="B242" s="3" t="s">
        <v>30</v>
      </c>
      <c r="C242" s="3">
        <v>1</v>
      </c>
      <c r="D242" s="21"/>
    </row>
    <row r="243" spans="2:4">
      <c r="B243" s="3" t="s">
        <v>29</v>
      </c>
      <c r="C243" s="3">
        <v>0</v>
      </c>
      <c r="D243" s="21"/>
    </row>
    <row r="244" spans="2:4">
      <c r="B244" s="3" t="s">
        <v>30</v>
      </c>
      <c r="C244" s="3">
        <v>1</v>
      </c>
      <c r="D244" s="21"/>
    </row>
    <row r="245" spans="2:4">
      <c r="B245" s="3" t="s">
        <v>30</v>
      </c>
      <c r="C245" s="3">
        <v>1</v>
      </c>
      <c r="D245" s="21"/>
    </row>
    <row r="246" spans="2:4">
      <c r="B246" s="3" t="s">
        <v>29</v>
      </c>
      <c r="C246" s="3">
        <v>0</v>
      </c>
      <c r="D246" s="21"/>
    </row>
    <row r="247" spans="2:4">
      <c r="B247" s="3" t="s">
        <v>30</v>
      </c>
      <c r="C247" s="3">
        <v>1</v>
      </c>
      <c r="D247" s="21"/>
    </row>
    <row r="248" spans="2:4">
      <c r="B248" s="3" t="s">
        <v>29</v>
      </c>
      <c r="C248" s="3">
        <v>0</v>
      </c>
      <c r="D248" s="21"/>
    </row>
    <row r="249" spans="2:4">
      <c r="B249" s="3" t="s">
        <v>29</v>
      </c>
      <c r="C249" s="3">
        <v>0</v>
      </c>
      <c r="D249" s="21"/>
    </row>
    <row r="250" spans="2:4">
      <c r="B250" s="3" t="s">
        <v>30</v>
      </c>
      <c r="C250" s="3">
        <v>1</v>
      </c>
      <c r="D250" s="21"/>
    </row>
    <row r="251" spans="2:4">
      <c r="B251" s="3" t="s">
        <v>30</v>
      </c>
      <c r="C251" s="3">
        <v>1</v>
      </c>
      <c r="D251" s="21"/>
    </row>
    <row r="252" spans="2:4">
      <c r="B252" s="3" t="s">
        <v>29</v>
      </c>
      <c r="C252" s="3">
        <v>0</v>
      </c>
      <c r="D252" s="21"/>
    </row>
    <row r="253" spans="2:4">
      <c r="B253" s="3" t="s">
        <v>29</v>
      </c>
      <c r="C253" s="3">
        <v>0</v>
      </c>
      <c r="D253" s="21"/>
    </row>
    <row r="254" spans="2:4">
      <c r="B254" s="3" t="s">
        <v>30</v>
      </c>
      <c r="C254" s="3">
        <v>1</v>
      </c>
      <c r="D254" s="21"/>
    </row>
    <row r="255" spans="2:4">
      <c r="B255" s="3" t="s">
        <v>29</v>
      </c>
      <c r="C255" s="3">
        <v>0</v>
      </c>
      <c r="D255" s="21"/>
    </row>
    <row r="256" spans="2:4">
      <c r="B256" s="3" t="s">
        <v>29</v>
      </c>
      <c r="C256" s="3">
        <v>0</v>
      </c>
      <c r="D256" s="21"/>
    </row>
    <row r="257" spans="2:4">
      <c r="B257" s="3" t="s">
        <v>29</v>
      </c>
      <c r="C257" s="3">
        <v>0</v>
      </c>
      <c r="D257" s="21"/>
    </row>
    <row r="258" spans="2:4">
      <c r="B258" s="3" t="s">
        <v>30</v>
      </c>
      <c r="C258" s="3">
        <v>1</v>
      </c>
      <c r="D258" s="21"/>
    </row>
    <row r="259" spans="2:4">
      <c r="B259" s="3" t="s">
        <v>29</v>
      </c>
      <c r="C259" s="3">
        <v>0</v>
      </c>
      <c r="D259" s="21"/>
    </row>
    <row r="260" spans="2:4">
      <c r="B260" s="3" t="s">
        <v>29</v>
      </c>
      <c r="C260" s="3">
        <v>0</v>
      </c>
      <c r="D260" s="21"/>
    </row>
    <row r="261" spans="2:4">
      <c r="B261" s="3" t="s">
        <v>29</v>
      </c>
      <c r="C261" s="3">
        <v>0</v>
      </c>
      <c r="D261" s="21"/>
    </row>
    <row r="262" spans="2:4">
      <c r="B262" s="3" t="s">
        <v>30</v>
      </c>
      <c r="C262" s="3">
        <v>1</v>
      </c>
      <c r="D262" s="21"/>
    </row>
    <row r="263" spans="2:4">
      <c r="B263" s="3" t="s">
        <v>29</v>
      </c>
      <c r="C263" s="3">
        <v>0</v>
      </c>
      <c r="D263" s="21"/>
    </row>
    <row r="264" spans="2:4">
      <c r="B264" s="3" t="s">
        <v>29</v>
      </c>
      <c r="C264" s="3">
        <v>0</v>
      </c>
      <c r="D264" s="21"/>
    </row>
    <row r="265" spans="2:4">
      <c r="B265" s="3" t="s">
        <v>29</v>
      </c>
      <c r="C265" s="3">
        <v>0</v>
      </c>
      <c r="D265" s="21"/>
    </row>
    <row r="266" spans="2:4">
      <c r="B266" s="3" t="s">
        <v>30</v>
      </c>
      <c r="C266" s="3">
        <v>1</v>
      </c>
      <c r="D266" s="21"/>
    </row>
    <row r="267" spans="2:4">
      <c r="B267" s="3" t="s">
        <v>30</v>
      </c>
      <c r="C267" s="3">
        <v>1</v>
      </c>
      <c r="D267" s="21"/>
    </row>
    <row r="268" spans="2:4">
      <c r="B268" s="3" t="s">
        <v>30</v>
      </c>
      <c r="C268" s="3">
        <v>1</v>
      </c>
      <c r="D268" s="21"/>
    </row>
    <row r="269" spans="2:4">
      <c r="B269" s="3" t="s">
        <v>29</v>
      </c>
      <c r="C269" s="3">
        <v>0</v>
      </c>
      <c r="D269" s="21"/>
    </row>
    <row r="270" spans="2:4">
      <c r="B270" s="3" t="s">
        <v>29</v>
      </c>
      <c r="C270" s="3">
        <v>0</v>
      </c>
      <c r="D270" s="21"/>
    </row>
    <row r="271" spans="2:4">
      <c r="B271" s="3" t="s">
        <v>30</v>
      </c>
      <c r="C271" s="3">
        <v>1</v>
      </c>
      <c r="D271" s="21"/>
    </row>
    <row r="272" spans="2:4">
      <c r="B272" s="3" t="s">
        <v>30</v>
      </c>
      <c r="C272" s="3">
        <v>1</v>
      </c>
      <c r="D272" s="21"/>
    </row>
    <row r="273" spans="2:4">
      <c r="B273" s="3" t="s">
        <v>30</v>
      </c>
      <c r="C273" s="3">
        <v>1</v>
      </c>
      <c r="D273" s="21"/>
    </row>
    <row r="274" spans="2:4">
      <c r="B274" s="3" t="s">
        <v>29</v>
      </c>
      <c r="C274" s="3">
        <v>0</v>
      </c>
      <c r="D274" s="21"/>
    </row>
    <row r="275" spans="2:4">
      <c r="B275" s="3" t="s">
        <v>30</v>
      </c>
      <c r="C275" s="3">
        <v>1</v>
      </c>
      <c r="D275" s="21"/>
    </row>
    <row r="276" spans="2:4">
      <c r="B276" s="3" t="s">
        <v>29</v>
      </c>
      <c r="C276" s="3">
        <v>0</v>
      </c>
      <c r="D276" s="21"/>
    </row>
    <row r="277" spans="2:4">
      <c r="B277" s="3" t="s">
        <v>29</v>
      </c>
      <c r="C277" s="3">
        <v>0</v>
      </c>
      <c r="D277" s="21"/>
    </row>
    <row r="278" spans="2:4">
      <c r="B278" s="3" t="s">
        <v>29</v>
      </c>
      <c r="C278" s="3">
        <v>0</v>
      </c>
      <c r="D278" s="21"/>
    </row>
    <row r="279" spans="2:4">
      <c r="B279" s="3" t="s">
        <v>29</v>
      </c>
      <c r="C279" s="3">
        <v>0</v>
      </c>
      <c r="D279" s="21"/>
    </row>
    <row r="280" spans="2:4">
      <c r="B280" s="3" t="s">
        <v>30</v>
      </c>
      <c r="C280" s="3">
        <v>1</v>
      </c>
      <c r="D280" s="21"/>
    </row>
    <row r="281" spans="2:4">
      <c r="B281" s="3" t="s">
        <v>30</v>
      </c>
      <c r="C281" s="3">
        <v>1</v>
      </c>
      <c r="D281" s="21"/>
    </row>
    <row r="282" spans="2:4">
      <c r="B282" s="3" t="s">
        <v>30</v>
      </c>
      <c r="C282" s="3">
        <v>1</v>
      </c>
      <c r="D282" s="21"/>
    </row>
    <row r="283" spans="2:4">
      <c r="B283" s="3" t="s">
        <v>29</v>
      </c>
      <c r="C283" s="3">
        <v>0</v>
      </c>
      <c r="D283" s="21"/>
    </row>
    <row r="284" spans="2:4">
      <c r="B284" s="3" t="s">
        <v>30</v>
      </c>
      <c r="C284" s="3">
        <v>1</v>
      </c>
      <c r="D284" s="21"/>
    </row>
    <row r="285" spans="2:4">
      <c r="B285" s="3" t="s">
        <v>30</v>
      </c>
      <c r="C285" s="3">
        <v>1</v>
      </c>
      <c r="D285" s="21"/>
    </row>
    <row r="286" spans="2:4">
      <c r="B286" s="3" t="s">
        <v>30</v>
      </c>
      <c r="C286" s="3">
        <v>1</v>
      </c>
      <c r="D286" s="21"/>
    </row>
    <row r="287" spans="2:4">
      <c r="B287" s="3" t="s">
        <v>29</v>
      </c>
      <c r="C287" s="3">
        <v>0</v>
      </c>
      <c r="D287" s="21"/>
    </row>
    <row r="288" spans="2:4">
      <c r="B288" s="3" t="s">
        <v>30</v>
      </c>
      <c r="C288" s="3">
        <v>1</v>
      </c>
      <c r="D288" s="21"/>
    </row>
    <row r="289" spans="2:4">
      <c r="B289" s="3" t="s">
        <v>30</v>
      </c>
      <c r="C289" s="3">
        <v>1</v>
      </c>
      <c r="D289" s="21"/>
    </row>
    <row r="290" spans="2:4">
      <c r="B290" s="3" t="s">
        <v>30</v>
      </c>
      <c r="C290" s="3">
        <v>1</v>
      </c>
      <c r="D290" s="21"/>
    </row>
    <row r="291" spans="2:4">
      <c r="B291" s="3" t="s">
        <v>29</v>
      </c>
      <c r="C291" s="3">
        <v>0</v>
      </c>
      <c r="D291" s="21"/>
    </row>
    <row r="292" spans="2:4">
      <c r="B292" s="3" t="s">
        <v>29</v>
      </c>
      <c r="C292" s="3">
        <v>0</v>
      </c>
      <c r="D292" s="21"/>
    </row>
    <row r="293" spans="2:4">
      <c r="B293" s="3" t="s">
        <v>30</v>
      </c>
      <c r="C293" s="3">
        <v>1</v>
      </c>
      <c r="D293" s="21"/>
    </row>
    <row r="294" spans="2:4">
      <c r="B294" s="3" t="s">
        <v>30</v>
      </c>
      <c r="C294" s="3">
        <v>1</v>
      </c>
      <c r="D294" s="21"/>
    </row>
    <row r="295" spans="2:4">
      <c r="B295" s="3" t="s">
        <v>30</v>
      </c>
      <c r="C295" s="3">
        <v>1</v>
      </c>
      <c r="D295" s="21"/>
    </row>
    <row r="296" spans="2:4">
      <c r="B296" s="3" t="s">
        <v>30</v>
      </c>
      <c r="C296" s="3">
        <v>1</v>
      </c>
      <c r="D296" s="21"/>
    </row>
    <row r="297" spans="2:4">
      <c r="B297" s="3" t="s">
        <v>29</v>
      </c>
      <c r="C297" s="3">
        <v>0</v>
      </c>
      <c r="D297" s="21"/>
    </row>
    <row r="298" spans="2:4">
      <c r="B298" s="3" t="s">
        <v>29</v>
      </c>
      <c r="C298" s="3">
        <v>0</v>
      </c>
      <c r="D298" s="21"/>
    </row>
    <row r="299" spans="2:4">
      <c r="B299" s="3" t="s">
        <v>29</v>
      </c>
      <c r="C299" s="3">
        <v>0</v>
      </c>
      <c r="D299" s="21"/>
    </row>
    <row r="300" spans="2:4">
      <c r="B300" s="3" t="s">
        <v>29</v>
      </c>
      <c r="C300" s="3">
        <v>0</v>
      </c>
      <c r="D300" s="21"/>
    </row>
    <row r="301" spans="2:4">
      <c r="B301" s="3" t="s">
        <v>29</v>
      </c>
      <c r="C301" s="3">
        <v>0</v>
      </c>
      <c r="D301" s="21"/>
    </row>
    <row r="302" spans="2:4">
      <c r="B302" s="3" t="s">
        <v>30</v>
      </c>
      <c r="C302" s="3">
        <v>1</v>
      </c>
      <c r="D302" s="21"/>
    </row>
    <row r="303" spans="2:4">
      <c r="B303" s="3" t="s">
        <v>29</v>
      </c>
      <c r="C303" s="3">
        <v>0</v>
      </c>
      <c r="D303" s="21"/>
    </row>
    <row r="304" spans="2:4">
      <c r="B304" s="3" t="s">
        <v>29</v>
      </c>
      <c r="C304" s="3">
        <v>0</v>
      </c>
      <c r="D304" s="21"/>
    </row>
    <row r="305" spans="2:4">
      <c r="B305" s="3" t="s">
        <v>29</v>
      </c>
      <c r="C305" s="3">
        <v>0</v>
      </c>
      <c r="D305" s="21"/>
    </row>
    <row r="306" spans="2:4">
      <c r="B306" s="3" t="s">
        <v>29</v>
      </c>
      <c r="C306" s="3">
        <v>0</v>
      </c>
      <c r="D306" s="21"/>
    </row>
    <row r="307" spans="2:4">
      <c r="B307" s="3" t="s">
        <v>30</v>
      </c>
      <c r="C307" s="3">
        <v>1</v>
      </c>
      <c r="D307" s="21"/>
    </row>
    <row r="308" spans="2:4">
      <c r="B308" s="3" t="s">
        <v>30</v>
      </c>
      <c r="C308" s="3">
        <v>1</v>
      </c>
      <c r="D308" s="21"/>
    </row>
    <row r="309" spans="2:4">
      <c r="B309" s="3" t="s">
        <v>29</v>
      </c>
      <c r="C309" s="3">
        <v>0</v>
      </c>
      <c r="D309" s="21"/>
    </row>
    <row r="310" spans="2:4">
      <c r="B310" s="3" t="s">
        <v>29</v>
      </c>
      <c r="C310" s="3">
        <v>0</v>
      </c>
      <c r="D310" s="21"/>
    </row>
    <row r="311" spans="2:4">
      <c r="B311" s="3" t="s">
        <v>30</v>
      </c>
      <c r="C311" s="3">
        <v>1</v>
      </c>
      <c r="D311" s="21"/>
    </row>
    <row r="312" spans="2:4">
      <c r="B312" s="3" t="s">
        <v>30</v>
      </c>
      <c r="C312" s="3">
        <v>1</v>
      </c>
      <c r="D312" s="21"/>
    </row>
    <row r="313" spans="2:4">
      <c r="B313" s="3" t="s">
        <v>30</v>
      </c>
      <c r="C313" s="3">
        <v>1</v>
      </c>
      <c r="D313" s="21"/>
    </row>
    <row r="314" spans="2:4">
      <c r="B314" s="3" t="s">
        <v>29</v>
      </c>
      <c r="C314" s="3">
        <v>0</v>
      </c>
      <c r="D314" s="21"/>
    </row>
    <row r="315" spans="2:4">
      <c r="B315" s="3" t="s">
        <v>29</v>
      </c>
      <c r="C315" s="3">
        <v>0</v>
      </c>
      <c r="D315" s="21"/>
    </row>
    <row r="316" spans="2:4">
      <c r="B316" s="3" t="s">
        <v>29</v>
      </c>
      <c r="C316" s="3">
        <v>0</v>
      </c>
      <c r="D316" s="21"/>
    </row>
    <row r="317" spans="2:4">
      <c r="B317" s="3" t="s">
        <v>29</v>
      </c>
      <c r="C317" s="3">
        <v>0</v>
      </c>
      <c r="D317" s="21"/>
    </row>
    <row r="318" spans="2:4">
      <c r="B318" s="3" t="s">
        <v>30</v>
      </c>
      <c r="C318" s="3">
        <v>1</v>
      </c>
      <c r="D318" s="21"/>
    </row>
    <row r="319" spans="2:4">
      <c r="B319" s="3" t="s">
        <v>29</v>
      </c>
      <c r="C319" s="3">
        <v>0</v>
      </c>
      <c r="D319" s="21"/>
    </row>
    <row r="320" spans="2:4">
      <c r="B320" s="3" t="s">
        <v>30</v>
      </c>
      <c r="C320" s="3">
        <v>1</v>
      </c>
      <c r="D320" s="21"/>
    </row>
    <row r="321" spans="2:4">
      <c r="B321" s="3" t="s">
        <v>30</v>
      </c>
      <c r="C321" s="3">
        <v>1</v>
      </c>
      <c r="D321" s="21"/>
    </row>
    <row r="322" spans="2:4">
      <c r="B322" s="3" t="s">
        <v>29</v>
      </c>
      <c r="C322" s="3">
        <v>0</v>
      </c>
      <c r="D322" s="21"/>
    </row>
    <row r="323" spans="2:4">
      <c r="B323" s="3" t="s">
        <v>30</v>
      </c>
      <c r="C323" s="3">
        <v>1</v>
      </c>
      <c r="D323" s="21"/>
    </row>
    <row r="324" spans="2:4">
      <c r="B324" s="3" t="s">
        <v>29</v>
      </c>
      <c r="C324" s="3">
        <v>0</v>
      </c>
      <c r="D324" s="21"/>
    </row>
    <row r="325" spans="2:4">
      <c r="B325" s="3" t="s">
        <v>30</v>
      </c>
      <c r="C325" s="3">
        <v>1</v>
      </c>
      <c r="D325" s="21"/>
    </row>
    <row r="326" spans="2:4">
      <c r="B326" s="3" t="s">
        <v>30</v>
      </c>
      <c r="C326" s="3">
        <v>1</v>
      </c>
      <c r="D326" s="21"/>
    </row>
    <row r="327" spans="2:4">
      <c r="B327" s="3" t="s">
        <v>29</v>
      </c>
      <c r="C327" s="3">
        <v>0</v>
      </c>
      <c r="D327" s="21"/>
    </row>
    <row r="328" spans="2:4">
      <c r="B328" s="3" t="s">
        <v>29</v>
      </c>
      <c r="C328" s="3">
        <v>0</v>
      </c>
      <c r="D328" s="21"/>
    </row>
    <row r="329" spans="2:4">
      <c r="B329" s="3" t="s">
        <v>30</v>
      </c>
      <c r="C329" s="3">
        <v>1</v>
      </c>
      <c r="D329" s="21"/>
    </row>
    <row r="330" spans="2:4">
      <c r="B330" s="3" t="s">
        <v>30</v>
      </c>
      <c r="C330" s="3">
        <v>1</v>
      </c>
      <c r="D330" s="21"/>
    </row>
    <row r="331" spans="2:4">
      <c r="B331" s="3" t="s">
        <v>30</v>
      </c>
      <c r="C331" s="3">
        <v>1</v>
      </c>
      <c r="D331" s="21"/>
    </row>
    <row r="332" spans="2:4">
      <c r="B332" s="3" t="s">
        <v>29</v>
      </c>
      <c r="C332" s="3">
        <v>0</v>
      </c>
      <c r="D332" s="21"/>
    </row>
    <row r="333" spans="2:4">
      <c r="B333" s="3" t="s">
        <v>30</v>
      </c>
      <c r="C333" s="3">
        <v>1</v>
      </c>
      <c r="D333" s="21"/>
    </row>
    <row r="334" spans="2:4">
      <c r="B334" s="3" t="s">
        <v>30</v>
      </c>
      <c r="C334" s="3">
        <v>1</v>
      </c>
      <c r="D334" s="21"/>
    </row>
    <row r="335" spans="2:4">
      <c r="B335" s="3" t="s">
        <v>29</v>
      </c>
      <c r="C335" s="3">
        <v>0</v>
      </c>
      <c r="D335" s="21"/>
    </row>
    <row r="336" spans="2:4">
      <c r="B336" s="3" t="s">
        <v>30</v>
      </c>
      <c r="C336" s="3">
        <v>1</v>
      </c>
      <c r="D336" s="21"/>
    </row>
    <row r="337" spans="2:4">
      <c r="B337" s="3" t="s">
        <v>30</v>
      </c>
      <c r="C337" s="3">
        <v>1</v>
      </c>
      <c r="D337" s="21"/>
    </row>
    <row r="338" spans="2:4">
      <c r="B338" s="3" t="s">
        <v>29</v>
      </c>
      <c r="C338" s="3">
        <v>0</v>
      </c>
      <c r="D338" s="21"/>
    </row>
    <row r="339" spans="2:4">
      <c r="B339" s="3" t="s">
        <v>30</v>
      </c>
      <c r="C339" s="3">
        <v>1</v>
      </c>
      <c r="D339" s="21"/>
    </row>
    <row r="340" spans="2:4">
      <c r="B340" s="3" t="s">
        <v>29</v>
      </c>
      <c r="C340" s="3">
        <v>0</v>
      </c>
      <c r="D340" s="21"/>
    </row>
    <row r="341" spans="2:4">
      <c r="B341" s="3" t="s">
        <v>30</v>
      </c>
      <c r="C341" s="3">
        <v>1</v>
      </c>
      <c r="D341" s="21"/>
    </row>
    <row r="342" spans="2:4">
      <c r="B342" s="3" t="s">
        <v>30</v>
      </c>
      <c r="C342" s="3">
        <v>1</v>
      </c>
      <c r="D342" s="21"/>
    </row>
    <row r="343" spans="2:4">
      <c r="B343" s="3" t="s">
        <v>30</v>
      </c>
      <c r="C343" s="3">
        <v>1</v>
      </c>
      <c r="D343" s="21"/>
    </row>
    <row r="344" spans="2:4">
      <c r="B344" s="3" t="s">
        <v>30</v>
      </c>
      <c r="C344" s="3">
        <v>1</v>
      </c>
      <c r="D344" s="21"/>
    </row>
    <row r="345" spans="2:4">
      <c r="B345" s="3" t="s">
        <v>30</v>
      </c>
      <c r="C345" s="3">
        <v>1</v>
      </c>
      <c r="D345" s="21"/>
    </row>
    <row r="346" spans="2:4">
      <c r="B346" s="3" t="s">
        <v>29</v>
      </c>
      <c r="C346" s="3">
        <v>0</v>
      </c>
      <c r="D346" s="21"/>
    </row>
    <row r="347" spans="2:4">
      <c r="B347" s="3" t="s">
        <v>30</v>
      </c>
      <c r="C347" s="3">
        <v>1</v>
      </c>
      <c r="D347" s="21"/>
    </row>
    <row r="348" spans="2:4">
      <c r="B348" s="3" t="s">
        <v>30</v>
      </c>
      <c r="C348" s="3">
        <v>1</v>
      </c>
      <c r="D348" s="21"/>
    </row>
    <row r="349" spans="2:4">
      <c r="B349" s="3" t="s">
        <v>30</v>
      </c>
      <c r="C349" s="3">
        <v>1</v>
      </c>
      <c r="D349" s="21"/>
    </row>
    <row r="350" spans="2:4">
      <c r="B350" s="3" t="s">
        <v>29</v>
      </c>
      <c r="C350" s="3">
        <v>0</v>
      </c>
      <c r="D350" s="21"/>
    </row>
    <row r="351" spans="2:4">
      <c r="B351" s="3" t="s">
        <v>30</v>
      </c>
      <c r="C351" s="3">
        <v>1</v>
      </c>
      <c r="D351" s="21"/>
    </row>
    <row r="352" spans="2:4">
      <c r="B352" s="3" t="s">
        <v>30</v>
      </c>
      <c r="C352" s="3">
        <v>1</v>
      </c>
      <c r="D352" s="21"/>
    </row>
    <row r="353" spans="2:4">
      <c r="B353" s="3" t="s">
        <v>30</v>
      </c>
      <c r="C353" s="3">
        <v>1</v>
      </c>
      <c r="D353" s="21"/>
    </row>
    <row r="354" spans="2:4">
      <c r="B354" s="3" t="s">
        <v>30</v>
      </c>
      <c r="C354" s="3">
        <v>1</v>
      </c>
      <c r="D354" s="21"/>
    </row>
    <row r="355" spans="2:4">
      <c r="B355" s="3" t="s">
        <v>30</v>
      </c>
      <c r="C355" s="3">
        <v>1</v>
      </c>
      <c r="D355" s="21"/>
    </row>
    <row r="356" spans="2:4">
      <c r="B356" s="3" t="s">
        <v>30</v>
      </c>
      <c r="C356" s="3">
        <v>1</v>
      </c>
      <c r="D356" s="21"/>
    </row>
    <row r="357" spans="2:4">
      <c r="B357" s="3" t="s">
        <v>30</v>
      </c>
      <c r="C357" s="3">
        <v>1</v>
      </c>
      <c r="D357" s="21"/>
    </row>
    <row r="358" spans="2:4">
      <c r="B358" s="3" t="s">
        <v>30</v>
      </c>
      <c r="C358" s="3">
        <v>1</v>
      </c>
      <c r="D358" s="21"/>
    </row>
    <row r="359" spans="2:4">
      <c r="B359" s="3" t="s">
        <v>29</v>
      </c>
      <c r="C359" s="3">
        <v>0</v>
      </c>
      <c r="D359" s="21"/>
    </row>
    <row r="360" spans="2:4">
      <c r="B360" s="3" t="s">
        <v>29</v>
      </c>
      <c r="C360" s="3">
        <v>0</v>
      </c>
      <c r="D360" s="21"/>
    </row>
    <row r="361" spans="2:4">
      <c r="B361" s="3" t="s">
        <v>30</v>
      </c>
      <c r="C361" s="3">
        <v>1</v>
      </c>
      <c r="D361" s="21"/>
    </row>
    <row r="362" spans="2:4">
      <c r="B362" s="3" t="s">
        <v>29</v>
      </c>
      <c r="C362" s="3">
        <v>0</v>
      </c>
      <c r="D362" s="21"/>
    </row>
    <row r="363" spans="2:4">
      <c r="B363" s="3" t="s">
        <v>30</v>
      </c>
      <c r="C363" s="3">
        <v>1</v>
      </c>
      <c r="D363" s="21"/>
    </row>
    <row r="364" spans="2:4">
      <c r="B364" s="3" t="s">
        <v>29</v>
      </c>
      <c r="C364" s="3">
        <v>0</v>
      </c>
      <c r="D364" s="21"/>
    </row>
    <row r="365" spans="2:4">
      <c r="B365" s="3" t="s">
        <v>29</v>
      </c>
      <c r="C365" s="3">
        <v>0</v>
      </c>
      <c r="D365" s="21"/>
    </row>
    <row r="366" spans="2:4">
      <c r="B366" s="3" t="s">
        <v>30</v>
      </c>
      <c r="C366" s="3">
        <v>1</v>
      </c>
      <c r="D366" s="21"/>
    </row>
    <row r="367" spans="2:4">
      <c r="B367" s="3" t="s">
        <v>29</v>
      </c>
      <c r="C367" s="3">
        <v>0</v>
      </c>
      <c r="D367" s="21"/>
    </row>
    <row r="368" spans="2:4">
      <c r="B368" s="3" t="s">
        <v>30</v>
      </c>
      <c r="C368" s="3">
        <v>1</v>
      </c>
      <c r="D368" s="21"/>
    </row>
    <row r="369" spans="2:4">
      <c r="B369" s="3" t="s">
        <v>29</v>
      </c>
      <c r="C369" s="3">
        <v>0</v>
      </c>
      <c r="D369" s="21"/>
    </row>
    <row r="370" spans="2:4">
      <c r="B370" s="3" t="s">
        <v>29</v>
      </c>
      <c r="C370" s="3">
        <v>0</v>
      </c>
      <c r="D370" s="21"/>
    </row>
    <row r="371" spans="2:4">
      <c r="B371" s="3" t="s">
        <v>29</v>
      </c>
      <c r="C371" s="3">
        <v>0</v>
      </c>
      <c r="D371" s="21"/>
    </row>
    <row r="372" spans="2:4">
      <c r="B372" s="3" t="s">
        <v>29</v>
      </c>
      <c r="C372" s="3">
        <v>0</v>
      </c>
      <c r="D372" s="21"/>
    </row>
    <row r="373" spans="2:4">
      <c r="B373" s="3" t="s">
        <v>30</v>
      </c>
      <c r="C373" s="3">
        <v>1</v>
      </c>
      <c r="D373" s="21"/>
    </row>
    <row r="374" spans="2:4">
      <c r="B374" s="3" t="s">
        <v>29</v>
      </c>
      <c r="C374" s="3">
        <v>0</v>
      </c>
      <c r="D374" s="21"/>
    </row>
    <row r="375" spans="2:4">
      <c r="B375" s="3" t="s">
        <v>29</v>
      </c>
      <c r="C375" s="3">
        <v>0</v>
      </c>
      <c r="D375" s="21"/>
    </row>
    <row r="376" spans="2:4">
      <c r="B376" s="3" t="s">
        <v>29</v>
      </c>
      <c r="C376" s="3">
        <v>0</v>
      </c>
      <c r="D376" s="21"/>
    </row>
    <row r="377" spans="2:4">
      <c r="B377" s="3" t="s">
        <v>29</v>
      </c>
      <c r="C377" s="3">
        <v>0</v>
      </c>
      <c r="D377" s="21"/>
    </row>
    <row r="378" spans="2:4">
      <c r="B378" s="3" t="s">
        <v>30</v>
      </c>
      <c r="C378" s="3">
        <v>1</v>
      </c>
      <c r="D378" s="21"/>
    </row>
    <row r="379" spans="2:4">
      <c r="B379" s="3" t="s">
        <v>30</v>
      </c>
      <c r="C379" s="3">
        <v>1</v>
      </c>
      <c r="D379" s="21"/>
    </row>
    <row r="380" spans="2:4">
      <c r="B380" s="3" t="s">
        <v>30</v>
      </c>
      <c r="C380" s="3">
        <v>1</v>
      </c>
      <c r="D380" s="21"/>
    </row>
    <row r="381" spans="2:4">
      <c r="B381" s="3" t="s">
        <v>29</v>
      </c>
      <c r="C381" s="3">
        <v>0</v>
      </c>
      <c r="D381" s="21"/>
    </row>
    <row r="382" spans="2:4">
      <c r="B382" s="3" t="s">
        <v>30</v>
      </c>
      <c r="C382" s="3">
        <v>1</v>
      </c>
      <c r="D382" s="21"/>
    </row>
    <row r="383" spans="2:4">
      <c r="B383" s="3" t="s">
        <v>29</v>
      </c>
      <c r="C383" s="3">
        <v>0</v>
      </c>
      <c r="D383" s="21"/>
    </row>
    <row r="384" spans="2:4">
      <c r="B384" s="3" t="s">
        <v>30</v>
      </c>
      <c r="C384" s="3">
        <v>1</v>
      </c>
      <c r="D384" s="21"/>
    </row>
    <row r="385" spans="2:4">
      <c r="B385" s="3" t="s">
        <v>29</v>
      </c>
      <c r="C385" s="3">
        <v>0</v>
      </c>
      <c r="D385" s="21"/>
    </row>
    <row r="386" spans="2:4">
      <c r="B386" s="3" t="s">
        <v>30</v>
      </c>
      <c r="C386" s="3">
        <v>1</v>
      </c>
      <c r="D386" s="21"/>
    </row>
    <row r="387" spans="2:4">
      <c r="B387" s="3" t="s">
        <v>30</v>
      </c>
      <c r="C387" s="3">
        <v>1</v>
      </c>
      <c r="D387" s="21"/>
    </row>
    <row r="388" spans="2:4">
      <c r="B388" s="3" t="s">
        <v>30</v>
      </c>
      <c r="C388" s="3">
        <v>1</v>
      </c>
      <c r="D388" s="21"/>
    </row>
    <row r="389" spans="2:4">
      <c r="B389" s="3" t="s">
        <v>29</v>
      </c>
      <c r="C389" s="3">
        <v>0</v>
      </c>
      <c r="D389" s="21"/>
    </row>
    <row r="390" spans="2:4">
      <c r="B390" s="3" t="s">
        <v>30</v>
      </c>
      <c r="C390" s="3">
        <v>1</v>
      </c>
      <c r="D390" s="21"/>
    </row>
    <row r="391" spans="2:4">
      <c r="B391" s="3" t="s">
        <v>29</v>
      </c>
      <c r="C391" s="3">
        <v>0</v>
      </c>
      <c r="D391" s="21"/>
    </row>
    <row r="392" spans="2:4">
      <c r="B392" s="3" t="s">
        <v>29</v>
      </c>
      <c r="C392" s="3">
        <v>0</v>
      </c>
      <c r="D392" s="21"/>
    </row>
    <row r="393" spans="2:4">
      <c r="B393" s="3" t="s">
        <v>29</v>
      </c>
      <c r="C393" s="3">
        <v>0</v>
      </c>
      <c r="D393" s="21"/>
    </row>
    <row r="394" spans="2:4">
      <c r="B394" s="3" t="s">
        <v>30</v>
      </c>
      <c r="C394" s="3">
        <v>1</v>
      </c>
      <c r="D394" s="21"/>
    </row>
    <row r="395" spans="2:4">
      <c r="B395" s="3" t="s">
        <v>30</v>
      </c>
      <c r="C395" s="3">
        <v>1</v>
      </c>
      <c r="D395" s="21"/>
    </row>
    <row r="396" spans="2:4">
      <c r="B396" s="3" t="s">
        <v>30</v>
      </c>
      <c r="C396" s="3">
        <v>1</v>
      </c>
      <c r="D396" s="21"/>
    </row>
    <row r="397" spans="2:4">
      <c r="B397" s="3" t="s">
        <v>30</v>
      </c>
      <c r="C397" s="3">
        <v>1</v>
      </c>
      <c r="D397" s="21"/>
    </row>
    <row r="398" spans="2:4">
      <c r="B398" s="3" t="s">
        <v>29</v>
      </c>
      <c r="C398" s="3">
        <v>0</v>
      </c>
      <c r="D398" s="21"/>
    </row>
    <row r="399" spans="2:4">
      <c r="B399" s="3" t="s">
        <v>30</v>
      </c>
      <c r="C399" s="3">
        <v>1</v>
      </c>
      <c r="D399" s="21"/>
    </row>
    <row r="400" spans="2:4">
      <c r="B400" s="3" t="s">
        <v>29</v>
      </c>
      <c r="C400" s="3">
        <v>0</v>
      </c>
      <c r="D400" s="21"/>
    </row>
    <row r="401" spans="2:4">
      <c r="B401" s="3" t="s">
        <v>29</v>
      </c>
      <c r="C401" s="3">
        <v>0</v>
      </c>
      <c r="D401" s="21"/>
    </row>
    <row r="402" spans="2:4">
      <c r="B402" s="3" t="s">
        <v>29</v>
      </c>
      <c r="C402" s="3">
        <v>0</v>
      </c>
      <c r="D402" s="21"/>
    </row>
    <row r="403" spans="2:4">
      <c r="B403" s="3" t="s">
        <v>30</v>
      </c>
      <c r="C403" s="3">
        <v>1</v>
      </c>
      <c r="D403" s="21"/>
    </row>
    <row r="404" spans="2:4">
      <c r="B404" s="3" t="s">
        <v>29</v>
      </c>
      <c r="C404" s="3">
        <v>0</v>
      </c>
      <c r="D404" s="21"/>
    </row>
    <row r="405" spans="2:4">
      <c r="B405" s="3" t="s">
        <v>30</v>
      </c>
      <c r="C405" s="3">
        <v>1</v>
      </c>
      <c r="D405" s="21"/>
    </row>
    <row r="406" spans="2:4">
      <c r="B406" s="3" t="s">
        <v>29</v>
      </c>
      <c r="C406" s="3">
        <v>0</v>
      </c>
      <c r="D406" s="21"/>
    </row>
    <row r="407" spans="2:4">
      <c r="B407" s="3" t="s">
        <v>29</v>
      </c>
      <c r="C407" s="3">
        <v>0</v>
      </c>
      <c r="D407" s="21"/>
    </row>
    <row r="408" spans="2:4">
      <c r="B408" s="3" t="s">
        <v>29</v>
      </c>
      <c r="C408" s="3">
        <v>0</v>
      </c>
      <c r="D408" s="21"/>
    </row>
    <row r="409" spans="2:4">
      <c r="B409" s="3" t="s">
        <v>30</v>
      </c>
      <c r="C409" s="3">
        <v>1</v>
      </c>
      <c r="D409" s="21"/>
    </row>
    <row r="410" spans="2:4">
      <c r="B410" s="3" t="s">
        <v>29</v>
      </c>
      <c r="C410" s="3">
        <v>0</v>
      </c>
      <c r="D410" s="21"/>
    </row>
    <row r="411" spans="2:4">
      <c r="B411" s="3" t="s">
        <v>29</v>
      </c>
      <c r="C411" s="3">
        <v>0</v>
      </c>
      <c r="D411" s="21"/>
    </row>
    <row r="412" spans="2:4">
      <c r="B412" s="3" t="s">
        <v>30</v>
      </c>
      <c r="C412" s="3">
        <v>1</v>
      </c>
      <c r="D412" s="21"/>
    </row>
    <row r="413" spans="2:4">
      <c r="B413" s="3" t="s">
        <v>30</v>
      </c>
      <c r="C413" s="3">
        <v>1</v>
      </c>
      <c r="D413" s="21"/>
    </row>
    <row r="414" spans="2:4">
      <c r="B414" s="3" t="s">
        <v>30</v>
      </c>
      <c r="C414" s="3">
        <v>1</v>
      </c>
      <c r="D414" s="21"/>
    </row>
    <row r="415" spans="2:4">
      <c r="B415" s="3" t="s">
        <v>30</v>
      </c>
      <c r="C415" s="3">
        <v>1</v>
      </c>
      <c r="D415" s="21"/>
    </row>
    <row r="416" spans="2:4">
      <c r="B416" s="3" t="s">
        <v>30</v>
      </c>
      <c r="C416" s="3">
        <v>1</v>
      </c>
      <c r="D416" s="21"/>
    </row>
    <row r="417" spans="2:4">
      <c r="B417" s="3" t="s">
        <v>30</v>
      </c>
      <c r="C417" s="3">
        <v>1</v>
      </c>
      <c r="D417" s="21"/>
    </row>
    <row r="418" spans="2:4">
      <c r="B418" s="3" t="s">
        <v>29</v>
      </c>
      <c r="C418" s="3">
        <v>0</v>
      </c>
      <c r="D418" s="21"/>
    </row>
    <row r="419" spans="2:4">
      <c r="B419" s="3" t="s">
        <v>29</v>
      </c>
      <c r="C419" s="3">
        <v>0</v>
      </c>
      <c r="D419" s="21"/>
    </row>
    <row r="420" spans="2:4">
      <c r="B420" s="3" t="s">
        <v>30</v>
      </c>
      <c r="C420" s="3">
        <v>1</v>
      </c>
      <c r="D420" s="21"/>
    </row>
    <row r="421" spans="2:4">
      <c r="B421" s="3" t="s">
        <v>30</v>
      </c>
      <c r="C421" s="3">
        <v>1</v>
      </c>
      <c r="D421" s="21"/>
    </row>
    <row r="422" spans="2:4">
      <c r="B422" s="3" t="s">
        <v>30</v>
      </c>
      <c r="C422" s="3">
        <v>1</v>
      </c>
      <c r="D422" s="21"/>
    </row>
    <row r="423" spans="2:4">
      <c r="B423" s="3" t="s">
        <v>29</v>
      </c>
      <c r="C423" s="3">
        <v>0</v>
      </c>
      <c r="D423" s="21"/>
    </row>
    <row r="424" spans="2:4">
      <c r="B424" s="3" t="s">
        <v>29</v>
      </c>
      <c r="C424" s="3">
        <v>0</v>
      </c>
      <c r="D424" s="21"/>
    </row>
    <row r="425" spans="2:4">
      <c r="B425" s="3" t="s">
        <v>30</v>
      </c>
      <c r="C425" s="3">
        <v>1</v>
      </c>
      <c r="D425" s="21"/>
    </row>
    <row r="426" spans="2:4">
      <c r="B426" s="3" t="s">
        <v>30</v>
      </c>
      <c r="C426" s="3">
        <v>1</v>
      </c>
      <c r="D426" s="21"/>
    </row>
    <row r="427" spans="2:4">
      <c r="B427" s="3" t="s">
        <v>30</v>
      </c>
      <c r="C427" s="3">
        <v>1</v>
      </c>
      <c r="D427" s="21"/>
    </row>
    <row r="428" spans="2:4">
      <c r="B428" s="3" t="s">
        <v>30</v>
      </c>
      <c r="C428" s="3">
        <v>1</v>
      </c>
      <c r="D428" s="21"/>
    </row>
    <row r="429" spans="2:4">
      <c r="B429" s="3" t="s">
        <v>29</v>
      </c>
      <c r="C429" s="3">
        <v>0</v>
      </c>
      <c r="D429" s="21"/>
    </row>
    <row r="430" spans="2:4">
      <c r="B430" s="3" t="s">
        <v>30</v>
      </c>
      <c r="C430" s="3">
        <v>1</v>
      </c>
      <c r="D430" s="21"/>
    </row>
    <row r="431" spans="2:4">
      <c r="B431" s="3" t="s">
        <v>30</v>
      </c>
      <c r="C431" s="3">
        <v>1</v>
      </c>
      <c r="D431" s="21"/>
    </row>
    <row r="432" spans="2:4">
      <c r="B432" s="3" t="s">
        <v>29</v>
      </c>
      <c r="C432" s="3">
        <v>0</v>
      </c>
      <c r="D432" s="21"/>
    </row>
    <row r="433" spans="2:4">
      <c r="B433" s="3" t="s">
        <v>29</v>
      </c>
      <c r="C433" s="3">
        <v>0</v>
      </c>
      <c r="D433" s="21"/>
    </row>
    <row r="434" spans="2:4">
      <c r="B434" s="3" t="s">
        <v>30</v>
      </c>
      <c r="C434" s="3">
        <v>1</v>
      </c>
      <c r="D434" s="21"/>
    </row>
    <row r="435" spans="2:4">
      <c r="B435" s="3" t="s">
        <v>30</v>
      </c>
      <c r="C435" s="3">
        <v>1</v>
      </c>
      <c r="D435" s="21"/>
    </row>
    <row r="436" spans="2:4">
      <c r="B436" s="3" t="s">
        <v>29</v>
      </c>
      <c r="C436" s="3">
        <v>0</v>
      </c>
      <c r="D436" s="21"/>
    </row>
    <row r="437" spans="2:4">
      <c r="B437" s="3" t="s">
        <v>30</v>
      </c>
      <c r="C437" s="3">
        <v>1</v>
      </c>
      <c r="D437" s="21"/>
    </row>
    <row r="438" spans="2:4">
      <c r="B438" s="3" t="s">
        <v>30</v>
      </c>
      <c r="C438" s="3">
        <v>1</v>
      </c>
      <c r="D438" s="21"/>
    </row>
    <row r="439" spans="2:4">
      <c r="B439" s="3" t="s">
        <v>30</v>
      </c>
      <c r="C439" s="3">
        <v>1</v>
      </c>
      <c r="D439" s="21"/>
    </row>
    <row r="440" spans="2:4">
      <c r="B440" s="3" t="s">
        <v>29</v>
      </c>
      <c r="C440" s="3">
        <v>0</v>
      </c>
      <c r="D440" s="21"/>
    </row>
    <row r="441" spans="2:4">
      <c r="B441" s="3" t="s">
        <v>29</v>
      </c>
      <c r="C441" s="3">
        <v>0</v>
      </c>
      <c r="D441" s="21"/>
    </row>
    <row r="442" spans="2:4">
      <c r="B442" s="3" t="s">
        <v>30</v>
      </c>
      <c r="C442" s="3">
        <v>1</v>
      </c>
      <c r="D442" s="21"/>
    </row>
    <row r="443" spans="2:4">
      <c r="B443" s="3" t="s">
        <v>29</v>
      </c>
      <c r="C443" s="3">
        <v>0</v>
      </c>
      <c r="D443" s="21"/>
    </row>
    <row r="444" spans="2:4">
      <c r="B444" s="3" t="s">
        <v>30</v>
      </c>
      <c r="C444" s="3">
        <v>1</v>
      </c>
      <c r="D444" s="21"/>
    </row>
    <row r="445" spans="2:4">
      <c r="B445" s="3" t="s">
        <v>30</v>
      </c>
      <c r="C445" s="3">
        <v>1</v>
      </c>
      <c r="D445" s="21"/>
    </row>
    <row r="446" spans="2:4">
      <c r="B446" s="3" t="s">
        <v>29</v>
      </c>
      <c r="C446" s="3">
        <v>0</v>
      </c>
      <c r="D446" s="21"/>
    </row>
    <row r="447" spans="2:4">
      <c r="B447" s="3" t="s">
        <v>30</v>
      </c>
      <c r="C447" s="3">
        <v>1</v>
      </c>
      <c r="D447" s="21"/>
    </row>
    <row r="448" spans="2:4">
      <c r="B448" s="3" t="s">
        <v>29</v>
      </c>
      <c r="C448" s="3">
        <v>0</v>
      </c>
      <c r="D448" s="21"/>
    </row>
    <row r="449" spans="2:4">
      <c r="B449" s="3" t="s">
        <v>29</v>
      </c>
      <c r="C449" s="3">
        <v>0</v>
      </c>
      <c r="D449" s="21"/>
    </row>
    <row r="450" spans="2:4">
      <c r="B450" s="3" t="s">
        <v>30</v>
      </c>
      <c r="C450" s="3">
        <v>1</v>
      </c>
      <c r="D450" s="21"/>
    </row>
    <row r="451" spans="2:4">
      <c r="B451" s="3" t="s">
        <v>30</v>
      </c>
      <c r="C451" s="3">
        <v>1</v>
      </c>
      <c r="D451" s="21"/>
    </row>
    <row r="452" spans="2:4">
      <c r="B452" s="3" t="s">
        <v>29</v>
      </c>
      <c r="C452" s="3">
        <v>0</v>
      </c>
      <c r="D452" s="21"/>
    </row>
    <row r="453" spans="2:4">
      <c r="B453" s="3" t="s">
        <v>29</v>
      </c>
      <c r="C453" s="3">
        <v>0</v>
      </c>
      <c r="D453" s="21"/>
    </row>
    <row r="454" spans="2:4">
      <c r="B454" s="3" t="s">
        <v>30</v>
      </c>
      <c r="C454" s="3">
        <v>1</v>
      </c>
      <c r="D454" s="21"/>
    </row>
    <row r="455" spans="2:4">
      <c r="B455" s="3" t="s">
        <v>29</v>
      </c>
      <c r="C455" s="3">
        <v>0</v>
      </c>
      <c r="D455" s="21"/>
    </row>
    <row r="456" spans="2:4">
      <c r="B456" s="3" t="s">
        <v>29</v>
      </c>
      <c r="C456" s="3">
        <v>0</v>
      </c>
      <c r="D456" s="21"/>
    </row>
    <row r="457" spans="2:4">
      <c r="B457" s="3" t="s">
        <v>29</v>
      </c>
      <c r="C457" s="3">
        <v>0</v>
      </c>
      <c r="D457" s="21"/>
    </row>
    <row r="458" spans="2:4">
      <c r="B458" s="3" t="s">
        <v>30</v>
      </c>
      <c r="C458" s="3">
        <v>1</v>
      </c>
      <c r="D458" s="21"/>
    </row>
    <row r="459" spans="2:4">
      <c r="B459" s="3" t="s">
        <v>29</v>
      </c>
      <c r="C459" s="3">
        <v>0</v>
      </c>
      <c r="D459" s="21"/>
    </row>
    <row r="460" spans="2:4">
      <c r="B460" s="3" t="s">
        <v>29</v>
      </c>
      <c r="C460" s="3">
        <v>0</v>
      </c>
      <c r="D460" s="21"/>
    </row>
    <row r="461" spans="2:4">
      <c r="B461" s="3" t="s">
        <v>29</v>
      </c>
      <c r="C461" s="3">
        <v>0</v>
      </c>
      <c r="D461" s="21"/>
    </row>
    <row r="462" spans="2:4">
      <c r="B462" s="3" t="s">
        <v>30</v>
      </c>
      <c r="C462" s="3">
        <v>1</v>
      </c>
      <c r="D462" s="21"/>
    </row>
    <row r="463" spans="2:4">
      <c r="B463" s="3" t="s">
        <v>29</v>
      </c>
      <c r="C463" s="3">
        <v>0</v>
      </c>
      <c r="D463" s="21"/>
    </row>
    <row r="464" spans="2:4">
      <c r="B464" s="3" t="s">
        <v>29</v>
      </c>
      <c r="C464" s="3">
        <v>0</v>
      </c>
      <c r="D464" s="21"/>
    </row>
    <row r="465" spans="2:4">
      <c r="B465" s="3" t="s">
        <v>29</v>
      </c>
      <c r="C465" s="3">
        <v>0</v>
      </c>
      <c r="D465" s="21"/>
    </row>
    <row r="466" spans="2:4">
      <c r="B466" s="3" t="s">
        <v>30</v>
      </c>
      <c r="C466" s="3">
        <v>1</v>
      </c>
      <c r="D466" s="21"/>
    </row>
    <row r="467" spans="2:4">
      <c r="B467" s="3" t="s">
        <v>30</v>
      </c>
      <c r="C467" s="3">
        <v>1</v>
      </c>
      <c r="D467" s="21"/>
    </row>
    <row r="468" spans="2:4">
      <c r="B468" s="3" t="s">
        <v>30</v>
      </c>
      <c r="C468" s="3">
        <v>1</v>
      </c>
      <c r="D468" s="21"/>
    </row>
    <row r="469" spans="2:4">
      <c r="B469" s="3" t="s">
        <v>29</v>
      </c>
      <c r="C469" s="3">
        <v>0</v>
      </c>
      <c r="D469" s="21"/>
    </row>
    <row r="470" spans="2:4">
      <c r="B470" s="3" t="s">
        <v>29</v>
      </c>
      <c r="C470" s="3">
        <v>0</v>
      </c>
      <c r="D470" s="21"/>
    </row>
    <row r="471" spans="2:4">
      <c r="B471" s="3" t="s">
        <v>30</v>
      </c>
      <c r="C471" s="3">
        <v>1</v>
      </c>
      <c r="D471" s="21"/>
    </row>
    <row r="472" spans="2:4">
      <c r="B472" s="3" t="s">
        <v>30</v>
      </c>
      <c r="C472" s="3">
        <v>1</v>
      </c>
      <c r="D472" s="21"/>
    </row>
    <row r="473" spans="2:4">
      <c r="B473" s="3" t="s">
        <v>30</v>
      </c>
      <c r="C473" s="3">
        <v>1</v>
      </c>
      <c r="D473" s="21"/>
    </row>
    <row r="474" spans="2:4">
      <c r="B474" s="3" t="s">
        <v>29</v>
      </c>
      <c r="C474" s="3">
        <v>0</v>
      </c>
      <c r="D474" s="21"/>
    </row>
    <row r="475" spans="2:4">
      <c r="B475" s="3" t="s">
        <v>30</v>
      </c>
      <c r="C475" s="3">
        <v>1</v>
      </c>
      <c r="D475" s="21"/>
    </row>
    <row r="476" spans="2:4">
      <c r="B476" s="3" t="s">
        <v>29</v>
      </c>
      <c r="C476" s="3">
        <v>0</v>
      </c>
      <c r="D476" s="21"/>
    </row>
    <row r="477" spans="2:4">
      <c r="B477" s="3" t="s">
        <v>29</v>
      </c>
      <c r="C477" s="3">
        <v>0</v>
      </c>
      <c r="D477" s="21"/>
    </row>
    <row r="478" spans="2:4">
      <c r="B478" s="3" t="s">
        <v>29</v>
      </c>
      <c r="C478" s="3">
        <v>0</v>
      </c>
      <c r="D478" s="21"/>
    </row>
    <row r="479" spans="2:4">
      <c r="B479" s="3" t="s">
        <v>29</v>
      </c>
      <c r="C479" s="3">
        <v>0</v>
      </c>
      <c r="D479" s="21"/>
    </row>
    <row r="480" spans="2:4">
      <c r="B480" s="3" t="s">
        <v>30</v>
      </c>
      <c r="C480" s="3">
        <v>1</v>
      </c>
      <c r="D480" s="21"/>
    </row>
    <row r="481" spans="2:4">
      <c r="B481" s="3" t="s">
        <v>30</v>
      </c>
      <c r="C481" s="3">
        <v>1</v>
      </c>
      <c r="D481" s="21"/>
    </row>
    <row r="482" spans="2:4">
      <c r="B482" s="3" t="s">
        <v>30</v>
      </c>
      <c r="C482" s="3">
        <v>1</v>
      </c>
      <c r="D482" s="21"/>
    </row>
    <row r="483" spans="2:4">
      <c r="B483" s="3" t="s">
        <v>29</v>
      </c>
      <c r="C483" s="3">
        <v>0</v>
      </c>
      <c r="D483" s="21"/>
    </row>
    <row r="484" spans="2:4">
      <c r="B484" s="3" t="s">
        <v>30</v>
      </c>
      <c r="C484" s="3">
        <v>1</v>
      </c>
      <c r="D484" s="21"/>
    </row>
    <row r="485" spans="2:4">
      <c r="B485" s="3" t="s">
        <v>30</v>
      </c>
      <c r="C485" s="3">
        <v>1</v>
      </c>
      <c r="D485" s="21"/>
    </row>
    <row r="486" spans="2:4">
      <c r="B486" s="3" t="s">
        <v>30</v>
      </c>
      <c r="C486" s="3">
        <v>1</v>
      </c>
      <c r="D486" s="21"/>
    </row>
    <row r="487" spans="2:4">
      <c r="B487" s="3" t="s">
        <v>29</v>
      </c>
      <c r="C487" s="3">
        <v>0</v>
      </c>
      <c r="D487" s="21"/>
    </row>
    <row r="488" spans="2:4">
      <c r="B488" s="3" t="s">
        <v>30</v>
      </c>
      <c r="C488" s="3">
        <v>1</v>
      </c>
      <c r="D488" s="21"/>
    </row>
    <row r="489" spans="2:4">
      <c r="B489" s="3" t="s">
        <v>30</v>
      </c>
      <c r="C489" s="3">
        <v>1</v>
      </c>
      <c r="D489" s="21"/>
    </row>
    <row r="490" spans="2:4">
      <c r="B490" s="3" t="s">
        <v>30</v>
      </c>
      <c r="C490" s="3">
        <v>1</v>
      </c>
      <c r="D490" s="21"/>
    </row>
    <row r="491" spans="2:4">
      <c r="B491" s="3" t="s">
        <v>29</v>
      </c>
      <c r="C491" s="3">
        <v>0</v>
      </c>
      <c r="D491" s="21"/>
    </row>
    <row r="492" spans="2:4">
      <c r="B492" s="3" t="s">
        <v>29</v>
      </c>
      <c r="C492" s="3">
        <v>0</v>
      </c>
      <c r="D492" s="21"/>
    </row>
    <row r="493" spans="2:4">
      <c r="B493" s="3" t="s">
        <v>30</v>
      </c>
      <c r="C493" s="3">
        <v>1</v>
      </c>
      <c r="D493" s="21"/>
    </row>
    <row r="494" spans="2:4">
      <c r="B494" s="3" t="s">
        <v>30</v>
      </c>
      <c r="C494" s="3">
        <v>1</v>
      </c>
      <c r="D494" s="21"/>
    </row>
    <row r="495" spans="2:4">
      <c r="B495" s="3" t="s">
        <v>30</v>
      </c>
      <c r="C495" s="3">
        <v>1</v>
      </c>
      <c r="D495" s="21"/>
    </row>
    <row r="496" spans="2:4">
      <c r="B496" s="3" t="s">
        <v>30</v>
      </c>
      <c r="C496" s="3">
        <v>1</v>
      </c>
      <c r="D496" s="21"/>
    </row>
    <row r="497" spans="2:4">
      <c r="B497" s="3" t="s">
        <v>29</v>
      </c>
      <c r="C497" s="3">
        <v>0</v>
      </c>
      <c r="D497" s="21"/>
    </row>
    <row r="498" spans="2:4">
      <c r="B498" s="3" t="s">
        <v>29</v>
      </c>
      <c r="C498" s="3">
        <v>0</v>
      </c>
      <c r="D498" s="21"/>
    </row>
    <row r="499" spans="2:4">
      <c r="B499" s="3" t="s">
        <v>29</v>
      </c>
      <c r="C499" s="3">
        <v>0</v>
      </c>
      <c r="D499" s="21"/>
    </row>
    <row r="500" spans="2:4">
      <c r="B500" s="3" t="s">
        <v>29</v>
      </c>
      <c r="C500" s="3">
        <v>0</v>
      </c>
      <c r="D500" s="21"/>
    </row>
    <row r="501" spans="2:4">
      <c r="B501" s="3" t="s">
        <v>29</v>
      </c>
      <c r="C501" s="3">
        <v>0</v>
      </c>
      <c r="D501" s="21"/>
    </row>
    <row r="502" spans="2:4">
      <c r="B502" s="3" t="s">
        <v>30</v>
      </c>
      <c r="C502" s="3">
        <v>1</v>
      </c>
      <c r="D502" s="21"/>
    </row>
    <row r="503" spans="2:4">
      <c r="B503" s="3" t="s">
        <v>29</v>
      </c>
      <c r="C503" s="3">
        <v>0</v>
      </c>
      <c r="D503" s="21"/>
    </row>
  </sheetData>
  <autoFilter ref="B3:C503" xr:uid="{929C613D-5164-4FE1-BD2D-8ACDCA5514FA}"/>
  <dataValidations disablePrompts="1" count="1">
    <dataValidation type="list" allowBlank="1" showInputMessage="1" showErrorMessage="1" sqref="B1" xr:uid="{8430F065-7F69-4EF4-8A48-50F8D3D446E3}">
      <formula1>"nominal,ordinal,metrisch"</formula1>
    </dataValidation>
  </dataValidations>
  <pageMargins left="0.7" right="0.7" top="0.78740157499999996" bottom="0.78740157499999996" header="0.3" footer="0.3"/>
  <pageSetup paperSize="9"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9ECBA-06A7-4B91-A420-2F900DF48626}">
  <dimension ref="C5:H30"/>
  <sheetViews>
    <sheetView topLeftCell="B16" workbookViewId="0">
      <selection activeCell="F28" sqref="F28"/>
    </sheetView>
  </sheetViews>
  <sheetFormatPr baseColWidth="10" defaultRowHeight="14.4"/>
  <cols>
    <col min="3" max="3" width="21" bestFit="1" customWidth="1"/>
    <col min="4" max="4" width="22.33203125" bestFit="1" customWidth="1"/>
    <col min="5" max="7" width="12" bestFit="1" customWidth="1"/>
    <col min="8" max="8" width="14.44140625" bestFit="1" customWidth="1"/>
  </cols>
  <sheetData>
    <row r="5" spans="3:4">
      <c r="C5" s="18" t="s">
        <v>45</v>
      </c>
      <c r="D5" t="s">
        <v>50</v>
      </c>
    </row>
    <row r="6" spans="3:4">
      <c r="C6" s="19" t="s">
        <v>4</v>
      </c>
      <c r="D6" s="23">
        <v>7.1845238095238093</v>
      </c>
    </row>
    <row r="7" spans="3:4">
      <c r="C7" s="19" t="s">
        <v>9</v>
      </c>
      <c r="D7" s="23">
        <v>3.6707317073170733</v>
      </c>
    </row>
    <row r="8" spans="3:4">
      <c r="C8" s="19" t="s">
        <v>46</v>
      </c>
      <c r="D8" s="23">
        <v>6.032</v>
      </c>
    </row>
    <row r="26" spans="3:8">
      <c r="C26" s="18" t="s">
        <v>50</v>
      </c>
      <c r="D26" s="18" t="s">
        <v>51</v>
      </c>
    </row>
    <row r="27" spans="3:8">
      <c r="C27" s="18" t="s">
        <v>45</v>
      </c>
      <c r="D27" t="s">
        <v>7</v>
      </c>
      <c r="E27" t="s">
        <v>5</v>
      </c>
      <c r="F27" t="s">
        <v>6</v>
      </c>
      <c r="G27" t="s">
        <v>8</v>
      </c>
      <c r="H27" t="s">
        <v>46</v>
      </c>
    </row>
    <row r="28" spans="3:8">
      <c r="C28" s="19" t="s">
        <v>4</v>
      </c>
      <c r="D28" s="23">
        <v>6.8113207547169807</v>
      </c>
      <c r="E28" s="23">
        <v>7.2459016393442619</v>
      </c>
      <c r="F28" s="23">
        <v>6.9466666666666663</v>
      </c>
      <c r="G28" s="23">
        <v>7.5348837209302326</v>
      </c>
      <c r="H28" s="23">
        <v>7.1845238095238093</v>
      </c>
    </row>
    <row r="29" spans="3:8">
      <c r="C29" s="19" t="s">
        <v>9</v>
      </c>
      <c r="D29" s="23">
        <v>4.166666666666667</v>
      </c>
      <c r="E29" s="23">
        <v>3.4090909090909092</v>
      </c>
      <c r="F29" s="23">
        <v>3.6896551724137931</v>
      </c>
      <c r="G29" s="23">
        <v>3.6315789473684212</v>
      </c>
      <c r="H29" s="23">
        <v>3.6707317073170733</v>
      </c>
    </row>
    <row r="30" spans="3:8">
      <c r="C30" s="19" t="s">
        <v>46</v>
      </c>
      <c r="D30" s="23">
        <v>5.9870129870129869</v>
      </c>
      <c r="E30" s="23">
        <v>6.2289156626506026</v>
      </c>
      <c r="F30" s="23">
        <v>5.5263157894736841</v>
      </c>
      <c r="G30" s="23">
        <v>6.338709677419355</v>
      </c>
      <c r="H30" s="23">
        <v>6.032</v>
      </c>
    </row>
  </sheetData>
  <conditionalFormatting pivot="1" sqref="D28:G29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8740157499999996" bottom="0.78740157499999996" header="0.3" footer="0.3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4885D-99BE-4295-A736-163694F1FE42}">
  <dimension ref="B5:R38"/>
  <sheetViews>
    <sheetView workbookViewId="0">
      <selection activeCell="G23" sqref="G23"/>
    </sheetView>
  </sheetViews>
  <sheetFormatPr baseColWidth="10" defaultRowHeight="14.4"/>
  <cols>
    <col min="3" max="3" width="29.109375" customWidth="1"/>
    <col min="4" max="5" width="10.88671875" customWidth="1"/>
    <col min="6" max="6" width="14.44140625" bestFit="1" customWidth="1"/>
    <col min="7" max="7" width="22.33203125" bestFit="1" customWidth="1"/>
    <col min="8" max="8" width="8.6640625" bestFit="1" customWidth="1"/>
    <col min="12" max="13" width="14.5546875" customWidth="1"/>
    <col min="15" max="15" width="18" bestFit="1" customWidth="1"/>
  </cols>
  <sheetData>
    <row r="5" spans="2:17">
      <c r="B5" s="26" t="s">
        <v>35</v>
      </c>
      <c r="C5" s="18" t="s">
        <v>52</v>
      </c>
      <c r="D5" s="18" t="s">
        <v>51</v>
      </c>
    </row>
    <row r="6" spans="2:17">
      <c r="C6" s="18" t="s">
        <v>45</v>
      </c>
      <c r="D6" t="s">
        <v>4</v>
      </c>
      <c r="E6" t="s">
        <v>9</v>
      </c>
    </row>
    <row r="7" spans="2:17">
      <c r="C7" s="19" t="s">
        <v>7</v>
      </c>
      <c r="D7" s="24">
        <v>4.0943396226415096</v>
      </c>
      <c r="E7" s="24">
        <v>5.916666666666667</v>
      </c>
    </row>
    <row r="8" spans="2:17">
      <c r="C8" s="19" t="s">
        <v>5</v>
      </c>
      <c r="D8" s="24">
        <v>3.442622950819672</v>
      </c>
      <c r="E8" s="24">
        <v>5.9545454545454541</v>
      </c>
    </row>
    <row r="9" spans="2:17">
      <c r="C9" s="19" t="s">
        <v>6</v>
      </c>
      <c r="D9" s="24">
        <v>3.36</v>
      </c>
      <c r="E9" s="24">
        <v>6.7931034482758621</v>
      </c>
    </row>
    <row r="10" spans="2:17">
      <c r="C10" s="19" t="s">
        <v>8</v>
      </c>
      <c r="D10" s="24">
        <v>3.4186046511627906</v>
      </c>
      <c r="E10" s="24">
        <v>7</v>
      </c>
      <c r="G10" t="s">
        <v>56</v>
      </c>
      <c r="K10" t="s">
        <v>60</v>
      </c>
    </row>
    <row r="11" spans="2:17">
      <c r="G11" s="26" t="s">
        <v>37</v>
      </c>
      <c r="K11" s="26" t="s">
        <v>37</v>
      </c>
    </row>
    <row r="12" spans="2:17">
      <c r="B12" s="26" t="s">
        <v>34</v>
      </c>
      <c r="C12" s="18" t="s">
        <v>53</v>
      </c>
      <c r="D12" s="18" t="s">
        <v>51</v>
      </c>
      <c r="G12" s="18" t="s">
        <v>56</v>
      </c>
      <c r="H12" s="18" t="s">
        <v>51</v>
      </c>
      <c r="K12" s="18" t="s">
        <v>57</v>
      </c>
      <c r="L12" s="18" t="s">
        <v>51</v>
      </c>
      <c r="O12" s="26" t="s">
        <v>37</v>
      </c>
    </row>
    <row r="13" spans="2:17">
      <c r="C13" s="18" t="s">
        <v>45</v>
      </c>
      <c r="D13" t="s">
        <v>4</v>
      </c>
      <c r="E13" t="s">
        <v>9</v>
      </c>
      <c r="F13" s="18"/>
      <c r="G13" s="18" t="s">
        <v>45</v>
      </c>
      <c r="H13" t="s">
        <v>4</v>
      </c>
      <c r="I13" t="s">
        <v>9</v>
      </c>
      <c r="K13" s="18" t="s">
        <v>45</v>
      </c>
      <c r="L13" t="s">
        <v>4</v>
      </c>
      <c r="M13" t="s">
        <v>9</v>
      </c>
      <c r="O13" s="26" t="s">
        <v>58</v>
      </c>
      <c r="P13" s="25" t="s">
        <v>4</v>
      </c>
      <c r="Q13" s="25" t="s">
        <v>9</v>
      </c>
    </row>
    <row r="14" spans="2:17">
      <c r="C14" s="19" t="s">
        <v>7</v>
      </c>
      <c r="D14" s="24">
        <v>3.3773584905660377</v>
      </c>
      <c r="E14" s="24">
        <v>6.416666666666667</v>
      </c>
      <c r="G14" s="19" t="s">
        <v>7</v>
      </c>
      <c r="H14" s="24">
        <v>6.6792452830188678</v>
      </c>
      <c r="I14" s="24">
        <v>2.4166666666666665</v>
      </c>
      <c r="K14" s="19" t="s">
        <v>7</v>
      </c>
      <c r="L14" s="24">
        <v>1.7990939533675798</v>
      </c>
      <c r="M14" s="24">
        <v>2.0190069065976202</v>
      </c>
      <c r="O14" s="25" t="s">
        <v>7</v>
      </c>
      <c r="P14" s="27">
        <f>L14/H14</f>
        <v>0.26935587437424219</v>
      </c>
      <c r="Q14" s="27">
        <f>M14/I14</f>
        <v>0.83545113376453251</v>
      </c>
    </row>
    <row r="15" spans="2:17">
      <c r="C15" s="19" t="s">
        <v>5</v>
      </c>
      <c r="D15" s="24">
        <v>3.2131147540983607</v>
      </c>
      <c r="E15" s="24">
        <v>6.6818181818181817</v>
      </c>
      <c r="G15" s="19" t="s">
        <v>5</v>
      </c>
      <c r="H15" s="24">
        <v>7.1229508196721314</v>
      </c>
      <c r="I15" s="24">
        <v>2.9545454545454546</v>
      </c>
      <c r="K15" s="19" t="s">
        <v>5</v>
      </c>
      <c r="L15" s="24">
        <v>1.9272756140892933</v>
      </c>
      <c r="M15" s="24">
        <v>1.8458127731133593</v>
      </c>
      <c r="O15" s="25" t="s">
        <v>5</v>
      </c>
      <c r="P15" s="27">
        <f t="shared" ref="P15:Q17" si="0">L15/H15</f>
        <v>0.27057264087329547</v>
      </c>
      <c r="Q15" s="27">
        <f t="shared" si="0"/>
        <v>0.62473663089990628</v>
      </c>
    </row>
    <row r="16" spans="2:17">
      <c r="C16" s="19" t="s">
        <v>6</v>
      </c>
      <c r="D16" s="24">
        <v>3.3733333333333335</v>
      </c>
      <c r="E16" s="24">
        <v>7.3793103448275863</v>
      </c>
      <c r="G16" s="19" t="s">
        <v>6</v>
      </c>
      <c r="H16" s="24">
        <v>6.5066666666666668</v>
      </c>
      <c r="I16" s="24">
        <v>2.7931034482758621</v>
      </c>
      <c r="K16" s="19" t="s">
        <v>6</v>
      </c>
      <c r="L16" s="24">
        <v>1.8999883040575685</v>
      </c>
      <c r="M16" s="24">
        <v>2.0741314816306988</v>
      </c>
      <c r="O16" s="25" t="s">
        <v>6</v>
      </c>
      <c r="P16" s="27">
        <f t="shared" si="0"/>
        <v>0.29200639918917548</v>
      </c>
      <c r="Q16" s="27">
        <f t="shared" si="0"/>
        <v>0.74259028354679335</v>
      </c>
    </row>
    <row r="17" spans="2:18">
      <c r="C17" s="19" t="s">
        <v>8</v>
      </c>
      <c r="D17" s="24">
        <v>2.7674418604651163</v>
      </c>
      <c r="E17" s="24">
        <v>6.6842105263157894</v>
      </c>
      <c r="G17" s="19" t="s">
        <v>8</v>
      </c>
      <c r="H17" s="24">
        <v>6.7325581395348841</v>
      </c>
      <c r="I17" s="24">
        <v>3.4736842105263159</v>
      </c>
      <c r="K17" s="19" t="s">
        <v>8</v>
      </c>
      <c r="L17" s="24">
        <v>1.9495045202632311</v>
      </c>
      <c r="M17" s="24">
        <v>2.1853199465291255</v>
      </c>
      <c r="O17" s="25" t="s">
        <v>8</v>
      </c>
      <c r="P17" s="27">
        <f t="shared" si="0"/>
        <v>0.2895637111271811</v>
      </c>
      <c r="Q17" s="27">
        <f t="shared" si="0"/>
        <v>0.62910725733414219</v>
      </c>
    </row>
    <row r="19" spans="2:18" ht="14.4" customHeight="1">
      <c r="B19" s="26" t="s">
        <v>36</v>
      </c>
      <c r="C19" s="18" t="s">
        <v>54</v>
      </c>
      <c r="D19" s="18" t="s">
        <v>51</v>
      </c>
      <c r="N19" s="54" t="s">
        <v>59</v>
      </c>
      <c r="O19" s="54"/>
      <c r="P19" s="54"/>
      <c r="Q19" s="54"/>
      <c r="R19" s="54"/>
    </row>
    <row r="20" spans="2:18">
      <c r="C20" s="18" t="s">
        <v>45</v>
      </c>
      <c r="D20" t="s">
        <v>4</v>
      </c>
      <c r="E20" t="s">
        <v>9</v>
      </c>
      <c r="N20" s="54"/>
      <c r="O20" s="54"/>
      <c r="P20" s="54"/>
      <c r="Q20" s="54"/>
      <c r="R20" s="54"/>
    </row>
    <row r="21" spans="2:18">
      <c r="C21" s="19" t="s">
        <v>7</v>
      </c>
      <c r="D21" s="24">
        <v>6.9622641509433958</v>
      </c>
      <c r="E21" s="24">
        <v>2.4166666666666665</v>
      </c>
    </row>
    <row r="22" spans="2:18">
      <c r="C22" s="19" t="s">
        <v>5</v>
      </c>
      <c r="D22" s="24">
        <v>6.7950819672131146</v>
      </c>
      <c r="E22" s="24">
        <v>3.1818181818181817</v>
      </c>
    </row>
    <row r="23" spans="2:18">
      <c r="C23" s="19" t="s">
        <v>6</v>
      </c>
      <c r="D23" s="24">
        <v>7.3733333333333331</v>
      </c>
      <c r="E23" s="24">
        <v>3.103448275862069</v>
      </c>
    </row>
    <row r="24" spans="2:18">
      <c r="C24" s="19" t="s">
        <v>8</v>
      </c>
      <c r="D24" s="24">
        <v>7.1860465116279073</v>
      </c>
      <c r="E24" s="24">
        <v>3.4210526315789473</v>
      </c>
    </row>
    <row r="26" spans="2:18">
      <c r="B26" s="26" t="s">
        <v>33</v>
      </c>
      <c r="C26" s="18" t="s">
        <v>50</v>
      </c>
      <c r="D26" s="18" t="s">
        <v>51</v>
      </c>
    </row>
    <row r="27" spans="2:18">
      <c r="C27" s="18" t="s">
        <v>45</v>
      </c>
      <c r="D27" t="s">
        <v>4</v>
      </c>
      <c r="E27" t="s">
        <v>9</v>
      </c>
    </row>
    <row r="28" spans="2:18">
      <c r="C28" s="19" t="s">
        <v>7</v>
      </c>
      <c r="D28" s="24">
        <v>6.8113207547169807</v>
      </c>
      <c r="E28" s="24">
        <v>4.166666666666667</v>
      </c>
    </row>
    <row r="29" spans="2:18">
      <c r="C29" s="19" t="s">
        <v>5</v>
      </c>
      <c r="D29" s="24">
        <v>7.2459016393442619</v>
      </c>
      <c r="E29" s="24">
        <v>3.4090909090909092</v>
      </c>
    </row>
    <row r="30" spans="2:18">
      <c r="C30" s="19" t="s">
        <v>6</v>
      </c>
      <c r="D30" s="24">
        <v>6.9466666666666663</v>
      </c>
      <c r="E30" s="24">
        <v>3.6896551724137931</v>
      </c>
    </row>
    <row r="31" spans="2:18">
      <c r="C31" s="19" t="s">
        <v>8</v>
      </c>
      <c r="D31" s="24">
        <v>7.5348837209302326</v>
      </c>
      <c r="E31" s="24">
        <v>3.6315789473684212</v>
      </c>
    </row>
    <row r="33" spans="2:5">
      <c r="B33" s="26" t="s">
        <v>32</v>
      </c>
      <c r="C33" s="18" t="s">
        <v>55</v>
      </c>
      <c r="D33" s="18" t="s">
        <v>51</v>
      </c>
    </row>
    <row r="34" spans="2:5">
      <c r="C34" s="18" t="s">
        <v>45</v>
      </c>
      <c r="D34" t="s">
        <v>4</v>
      </c>
      <c r="E34" t="s">
        <v>9</v>
      </c>
    </row>
    <row r="35" spans="2:5">
      <c r="C35" s="19" t="s">
        <v>7</v>
      </c>
      <c r="D35" s="24">
        <v>3.1132075471698113</v>
      </c>
      <c r="E35" s="24">
        <v>7.5</v>
      </c>
    </row>
    <row r="36" spans="2:5">
      <c r="C36" s="19" t="s">
        <v>5</v>
      </c>
      <c r="D36" s="24">
        <v>3.6967213114754101</v>
      </c>
      <c r="E36" s="24">
        <v>5.1363636363636367</v>
      </c>
    </row>
    <row r="37" spans="2:5">
      <c r="C37" s="19" t="s">
        <v>6</v>
      </c>
      <c r="D37" s="24">
        <v>4</v>
      </c>
      <c r="E37" s="24">
        <v>6.931034482758621</v>
      </c>
    </row>
    <row r="38" spans="2:5">
      <c r="C38" s="19" t="s">
        <v>8</v>
      </c>
      <c r="D38" s="24">
        <v>2.7674418604651163</v>
      </c>
      <c r="E38" s="24">
        <v>6.9473684210526319</v>
      </c>
    </row>
  </sheetData>
  <mergeCells count="1">
    <mergeCell ref="N19:R20"/>
  </mergeCells>
  <conditionalFormatting sqref="P14:Q17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8740157499999996" bottom="0.78740157499999996" header="0.3" footer="0.3"/>
  <drawing r:id="rId8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D0C65-31A4-4B56-9078-00D4A81D7D0C}">
  <dimension ref="B1:I503"/>
  <sheetViews>
    <sheetView workbookViewId="0">
      <selection activeCell="I6" sqref="I6"/>
    </sheetView>
  </sheetViews>
  <sheetFormatPr baseColWidth="10" defaultRowHeight="14.4"/>
  <cols>
    <col min="2" max="2" width="14.77734375" customWidth="1"/>
    <col min="3" max="3" width="13.5546875" customWidth="1"/>
    <col min="4" max="4" width="28.33203125" bestFit="1" customWidth="1"/>
    <col min="5" max="5" width="14.77734375" customWidth="1"/>
    <col min="6" max="6" width="14.33203125" customWidth="1"/>
  </cols>
  <sheetData>
    <row r="1" spans="2:9">
      <c r="B1" s="17" t="s">
        <v>41</v>
      </c>
      <c r="C1" s="17" t="s">
        <v>42</v>
      </c>
      <c r="D1" s="28" t="s">
        <v>61</v>
      </c>
    </row>
    <row r="2" spans="2:9">
      <c r="D2" t="s">
        <v>62</v>
      </c>
    </row>
    <row r="3" spans="2:9" ht="28.8">
      <c r="B3" s="1" t="s">
        <v>63</v>
      </c>
      <c r="C3" s="13" t="s">
        <v>64</v>
      </c>
      <c r="E3" s="1" t="s">
        <v>65</v>
      </c>
      <c r="F3" s="13" t="s">
        <v>66</v>
      </c>
    </row>
    <row r="4" spans="2:9">
      <c r="B4" s="3">
        <v>2</v>
      </c>
      <c r="C4" s="3">
        <v>1</v>
      </c>
      <c r="E4" s="3">
        <f>_xlfn.RANK.AVG(B4,$B$4:$B$503,0)</f>
        <v>298.5</v>
      </c>
      <c r="F4" s="3">
        <f>_xlfn.RANK.AVG(C4,$C$4:$C$503,0)</f>
        <v>441</v>
      </c>
    </row>
    <row r="5" spans="2:9">
      <c r="B5" s="3">
        <v>2</v>
      </c>
      <c r="C5" s="3">
        <v>2</v>
      </c>
      <c r="E5" s="3">
        <f t="shared" ref="E5:E68" si="0">_xlfn.RANK.AVG(B5,$B$4:$B$503,0)</f>
        <v>298.5</v>
      </c>
      <c r="F5" s="3">
        <f t="shared" ref="F5:F68" si="1">_xlfn.RANK.AVG(C5,$C$4:$C$503,0)</f>
        <v>328</v>
      </c>
      <c r="H5" s="26" t="s">
        <v>67</v>
      </c>
      <c r="I5" s="29">
        <f>CORREL(E4:E503,F4:F503)</f>
        <v>5.6082017190027013E-2</v>
      </c>
    </row>
    <row r="6" spans="2:9">
      <c r="B6" s="3">
        <v>2</v>
      </c>
      <c r="C6" s="3">
        <v>2</v>
      </c>
      <c r="E6" s="3">
        <f t="shared" si="0"/>
        <v>298.5</v>
      </c>
      <c r="F6" s="3">
        <f t="shared" si="1"/>
        <v>328</v>
      </c>
    </row>
    <row r="7" spans="2:9" ht="14.4" customHeight="1">
      <c r="B7" s="3">
        <v>2</v>
      </c>
      <c r="C7" s="3">
        <v>2</v>
      </c>
      <c r="E7" s="3">
        <f t="shared" si="0"/>
        <v>298.5</v>
      </c>
      <c r="F7" s="3">
        <f t="shared" si="1"/>
        <v>328</v>
      </c>
      <c r="H7" s="55" t="s">
        <v>68</v>
      </c>
      <c r="I7" s="55"/>
    </row>
    <row r="8" spans="2:9">
      <c r="B8" s="3">
        <v>2</v>
      </c>
      <c r="C8" s="3">
        <v>2</v>
      </c>
      <c r="E8" s="3">
        <f t="shared" si="0"/>
        <v>298.5</v>
      </c>
      <c r="F8" s="3">
        <f t="shared" si="1"/>
        <v>328</v>
      </c>
      <c r="H8" s="55"/>
      <c r="I8" s="55"/>
    </row>
    <row r="9" spans="2:9">
      <c r="B9" s="3">
        <v>2</v>
      </c>
      <c r="C9" s="3">
        <v>1</v>
      </c>
      <c r="E9" s="3">
        <f t="shared" si="0"/>
        <v>298.5</v>
      </c>
      <c r="F9" s="3">
        <f t="shared" si="1"/>
        <v>441</v>
      </c>
      <c r="H9" s="55"/>
      <c r="I9" s="55"/>
    </row>
    <row r="10" spans="2:9">
      <c r="B10" s="3">
        <v>1</v>
      </c>
      <c r="C10" s="3">
        <v>3.0000000000000004</v>
      </c>
      <c r="E10" s="3">
        <f t="shared" si="0"/>
        <v>483</v>
      </c>
      <c r="F10" s="3">
        <f t="shared" si="1"/>
        <v>231</v>
      </c>
      <c r="H10" s="55"/>
      <c r="I10" s="55"/>
    </row>
    <row r="11" spans="2:9">
      <c r="B11" s="3">
        <v>2</v>
      </c>
      <c r="C11" s="3">
        <v>5</v>
      </c>
      <c r="E11" s="3">
        <f t="shared" si="0"/>
        <v>298.5</v>
      </c>
      <c r="F11" s="3">
        <f t="shared" si="1"/>
        <v>98</v>
      </c>
      <c r="H11" s="55"/>
      <c r="I11" s="55"/>
    </row>
    <row r="12" spans="2:9">
      <c r="B12" s="3">
        <v>2</v>
      </c>
      <c r="C12" s="3">
        <v>3.0000000000000004</v>
      </c>
      <c r="E12" s="3">
        <f t="shared" si="0"/>
        <v>298.5</v>
      </c>
      <c r="F12" s="3">
        <f t="shared" si="1"/>
        <v>231</v>
      </c>
      <c r="H12" s="55"/>
      <c r="I12" s="55"/>
    </row>
    <row r="13" spans="2:9">
      <c r="B13" s="3">
        <v>2</v>
      </c>
      <c r="C13" s="3">
        <v>1</v>
      </c>
      <c r="E13" s="3">
        <f t="shared" si="0"/>
        <v>298.5</v>
      </c>
      <c r="F13" s="3">
        <f t="shared" si="1"/>
        <v>441</v>
      </c>
    </row>
    <row r="14" spans="2:9">
      <c r="B14" s="3">
        <v>1</v>
      </c>
      <c r="C14" s="3">
        <v>6</v>
      </c>
      <c r="E14" s="3">
        <f t="shared" si="0"/>
        <v>483</v>
      </c>
      <c r="F14" s="3">
        <f t="shared" si="1"/>
        <v>32.5</v>
      </c>
    </row>
    <row r="15" spans="2:9">
      <c r="B15" s="3">
        <v>2</v>
      </c>
      <c r="C15" s="3">
        <v>6</v>
      </c>
      <c r="E15" s="3">
        <f t="shared" si="0"/>
        <v>298.5</v>
      </c>
      <c r="F15" s="3">
        <f t="shared" si="1"/>
        <v>32.5</v>
      </c>
    </row>
    <row r="16" spans="2:9">
      <c r="B16" s="3">
        <v>2</v>
      </c>
      <c r="C16" s="3">
        <v>2</v>
      </c>
      <c r="E16" s="3">
        <f t="shared" si="0"/>
        <v>298.5</v>
      </c>
      <c r="F16" s="3">
        <f t="shared" si="1"/>
        <v>328</v>
      </c>
    </row>
    <row r="17" spans="2:6">
      <c r="B17" s="3">
        <v>3</v>
      </c>
      <c r="C17" s="3">
        <v>6</v>
      </c>
      <c r="E17" s="3">
        <f t="shared" si="0"/>
        <v>66</v>
      </c>
      <c r="F17" s="3">
        <f t="shared" si="1"/>
        <v>32.5</v>
      </c>
    </row>
    <row r="18" spans="2:6">
      <c r="B18" s="3">
        <v>2</v>
      </c>
      <c r="C18" s="3">
        <v>2</v>
      </c>
      <c r="E18" s="3">
        <f t="shared" si="0"/>
        <v>298.5</v>
      </c>
      <c r="F18" s="3">
        <f t="shared" si="1"/>
        <v>328</v>
      </c>
    </row>
    <row r="19" spans="2:6">
      <c r="B19" s="3">
        <v>3</v>
      </c>
      <c r="C19" s="3">
        <v>1</v>
      </c>
      <c r="E19" s="3">
        <f t="shared" si="0"/>
        <v>66</v>
      </c>
      <c r="F19" s="3">
        <f t="shared" si="1"/>
        <v>441</v>
      </c>
    </row>
    <row r="20" spans="2:6">
      <c r="B20" s="3">
        <v>2</v>
      </c>
      <c r="C20" s="3">
        <v>4</v>
      </c>
      <c r="E20" s="3">
        <f t="shared" si="0"/>
        <v>298.5</v>
      </c>
      <c r="F20" s="3">
        <f t="shared" si="1"/>
        <v>159.5</v>
      </c>
    </row>
    <row r="21" spans="2:6">
      <c r="B21" s="3">
        <v>2</v>
      </c>
      <c r="C21" s="3">
        <v>1</v>
      </c>
      <c r="E21" s="3">
        <f t="shared" si="0"/>
        <v>298.5</v>
      </c>
      <c r="F21" s="3">
        <f t="shared" si="1"/>
        <v>441</v>
      </c>
    </row>
    <row r="22" spans="2:6">
      <c r="B22" s="3">
        <v>1</v>
      </c>
      <c r="C22" s="3">
        <v>1</v>
      </c>
      <c r="E22" s="3">
        <f t="shared" si="0"/>
        <v>483</v>
      </c>
      <c r="F22" s="3">
        <f t="shared" si="1"/>
        <v>441</v>
      </c>
    </row>
    <row r="23" spans="2:6">
      <c r="B23" s="3">
        <v>3</v>
      </c>
      <c r="C23" s="3">
        <v>2</v>
      </c>
      <c r="E23" s="3">
        <f t="shared" si="0"/>
        <v>66</v>
      </c>
      <c r="F23" s="3">
        <f t="shared" si="1"/>
        <v>328</v>
      </c>
    </row>
    <row r="24" spans="2:6">
      <c r="B24" s="3">
        <v>1</v>
      </c>
      <c r="C24" s="3">
        <v>3.0000000000000004</v>
      </c>
      <c r="E24" s="3">
        <f t="shared" si="0"/>
        <v>483</v>
      </c>
      <c r="F24" s="3">
        <f t="shared" si="1"/>
        <v>231</v>
      </c>
    </row>
    <row r="25" spans="2:6">
      <c r="B25" s="3">
        <v>3</v>
      </c>
      <c r="C25" s="3">
        <v>3.0000000000000004</v>
      </c>
      <c r="E25" s="3">
        <f t="shared" si="0"/>
        <v>66</v>
      </c>
      <c r="F25" s="3">
        <f t="shared" si="1"/>
        <v>231</v>
      </c>
    </row>
    <row r="26" spans="2:6">
      <c r="B26" s="3">
        <v>2</v>
      </c>
      <c r="C26" s="3">
        <v>6</v>
      </c>
      <c r="E26" s="3">
        <f t="shared" si="0"/>
        <v>298.5</v>
      </c>
      <c r="F26" s="3">
        <f t="shared" si="1"/>
        <v>32.5</v>
      </c>
    </row>
    <row r="27" spans="2:6">
      <c r="B27" s="3">
        <v>3</v>
      </c>
      <c r="C27" s="3">
        <v>1</v>
      </c>
      <c r="E27" s="3">
        <f t="shared" si="0"/>
        <v>66</v>
      </c>
      <c r="F27" s="3">
        <f t="shared" si="1"/>
        <v>441</v>
      </c>
    </row>
    <row r="28" spans="2:6">
      <c r="B28" s="3">
        <v>1</v>
      </c>
      <c r="C28" s="3">
        <v>2</v>
      </c>
      <c r="E28" s="3">
        <f t="shared" si="0"/>
        <v>483</v>
      </c>
      <c r="F28" s="3">
        <f t="shared" si="1"/>
        <v>328</v>
      </c>
    </row>
    <row r="29" spans="2:6">
      <c r="B29" s="3">
        <v>2</v>
      </c>
      <c r="C29" s="3">
        <v>4</v>
      </c>
      <c r="E29" s="3">
        <f t="shared" si="0"/>
        <v>298.5</v>
      </c>
      <c r="F29" s="3">
        <f t="shared" si="1"/>
        <v>159.5</v>
      </c>
    </row>
    <row r="30" spans="2:6">
      <c r="B30" s="3">
        <v>2</v>
      </c>
      <c r="C30" s="3">
        <v>2</v>
      </c>
      <c r="E30" s="3">
        <f t="shared" si="0"/>
        <v>298.5</v>
      </c>
      <c r="F30" s="3">
        <f t="shared" si="1"/>
        <v>328</v>
      </c>
    </row>
    <row r="31" spans="2:6">
      <c r="B31" s="3">
        <v>2</v>
      </c>
      <c r="C31" s="3">
        <v>3.0000000000000004</v>
      </c>
      <c r="E31" s="3">
        <f t="shared" si="0"/>
        <v>298.5</v>
      </c>
      <c r="F31" s="3">
        <f t="shared" si="1"/>
        <v>231</v>
      </c>
    </row>
    <row r="32" spans="2:6">
      <c r="B32" s="3">
        <v>3</v>
      </c>
      <c r="C32" s="3">
        <v>5</v>
      </c>
      <c r="E32" s="3">
        <f t="shared" si="0"/>
        <v>66</v>
      </c>
      <c r="F32" s="3">
        <f t="shared" si="1"/>
        <v>98</v>
      </c>
    </row>
    <row r="33" spans="2:6">
      <c r="B33" s="3">
        <v>2</v>
      </c>
      <c r="C33" s="3">
        <v>1</v>
      </c>
      <c r="E33" s="3">
        <f t="shared" si="0"/>
        <v>298.5</v>
      </c>
      <c r="F33" s="3">
        <f t="shared" si="1"/>
        <v>441</v>
      </c>
    </row>
    <row r="34" spans="2:6">
      <c r="B34" s="3">
        <v>2</v>
      </c>
      <c r="C34" s="3">
        <v>1</v>
      </c>
      <c r="E34" s="3">
        <f t="shared" si="0"/>
        <v>298.5</v>
      </c>
      <c r="F34" s="3">
        <f t="shared" si="1"/>
        <v>441</v>
      </c>
    </row>
    <row r="35" spans="2:6">
      <c r="B35" s="3">
        <v>2</v>
      </c>
      <c r="C35" s="3">
        <v>1</v>
      </c>
      <c r="E35" s="3">
        <f t="shared" si="0"/>
        <v>298.5</v>
      </c>
      <c r="F35" s="3">
        <f t="shared" si="1"/>
        <v>441</v>
      </c>
    </row>
    <row r="36" spans="2:6">
      <c r="B36" s="3">
        <v>2</v>
      </c>
      <c r="C36" s="3">
        <v>6</v>
      </c>
      <c r="E36" s="3">
        <f t="shared" si="0"/>
        <v>298.5</v>
      </c>
      <c r="F36" s="3">
        <f t="shared" si="1"/>
        <v>32.5</v>
      </c>
    </row>
    <row r="37" spans="2:6">
      <c r="B37" s="3">
        <v>2</v>
      </c>
      <c r="C37" s="3">
        <v>1</v>
      </c>
      <c r="E37" s="3">
        <f t="shared" si="0"/>
        <v>298.5</v>
      </c>
      <c r="F37" s="3">
        <f t="shared" si="1"/>
        <v>441</v>
      </c>
    </row>
    <row r="38" spans="2:6">
      <c r="B38" s="3">
        <v>3</v>
      </c>
      <c r="C38" s="3">
        <v>1</v>
      </c>
      <c r="E38" s="3">
        <f t="shared" si="0"/>
        <v>66</v>
      </c>
      <c r="F38" s="3">
        <f t="shared" si="1"/>
        <v>441</v>
      </c>
    </row>
    <row r="39" spans="2:6">
      <c r="B39" s="3">
        <v>2</v>
      </c>
      <c r="C39" s="3">
        <v>1</v>
      </c>
      <c r="E39" s="3">
        <f t="shared" si="0"/>
        <v>298.5</v>
      </c>
      <c r="F39" s="3">
        <f t="shared" si="1"/>
        <v>441</v>
      </c>
    </row>
    <row r="40" spans="2:6">
      <c r="B40" s="3">
        <v>2</v>
      </c>
      <c r="C40" s="3">
        <v>3.0000000000000004</v>
      </c>
      <c r="E40" s="3">
        <f t="shared" si="0"/>
        <v>298.5</v>
      </c>
      <c r="F40" s="3">
        <f t="shared" si="1"/>
        <v>231</v>
      </c>
    </row>
    <row r="41" spans="2:6">
      <c r="B41" s="3">
        <v>2</v>
      </c>
      <c r="C41" s="3">
        <v>1</v>
      </c>
      <c r="E41" s="3">
        <f t="shared" si="0"/>
        <v>298.5</v>
      </c>
      <c r="F41" s="3">
        <f t="shared" si="1"/>
        <v>441</v>
      </c>
    </row>
    <row r="42" spans="2:6">
      <c r="B42" s="3">
        <v>2</v>
      </c>
      <c r="C42" s="3">
        <v>3.0000000000000004</v>
      </c>
      <c r="E42" s="3">
        <f t="shared" si="0"/>
        <v>298.5</v>
      </c>
      <c r="F42" s="3">
        <f t="shared" si="1"/>
        <v>231</v>
      </c>
    </row>
    <row r="43" spans="2:6">
      <c r="B43" s="3">
        <v>2</v>
      </c>
      <c r="C43" s="3">
        <v>2</v>
      </c>
      <c r="E43" s="3">
        <f t="shared" si="0"/>
        <v>298.5</v>
      </c>
      <c r="F43" s="3">
        <f t="shared" si="1"/>
        <v>328</v>
      </c>
    </row>
    <row r="44" spans="2:6">
      <c r="B44" s="3">
        <v>2</v>
      </c>
      <c r="C44" s="3">
        <v>1</v>
      </c>
      <c r="E44" s="3">
        <f t="shared" si="0"/>
        <v>298.5</v>
      </c>
      <c r="F44" s="3">
        <f t="shared" si="1"/>
        <v>441</v>
      </c>
    </row>
    <row r="45" spans="2:6">
      <c r="B45" s="3">
        <v>2</v>
      </c>
      <c r="C45" s="3">
        <v>3.0000000000000004</v>
      </c>
      <c r="E45" s="3">
        <f t="shared" si="0"/>
        <v>298.5</v>
      </c>
      <c r="F45" s="3">
        <f t="shared" si="1"/>
        <v>231</v>
      </c>
    </row>
    <row r="46" spans="2:6">
      <c r="B46" s="3">
        <v>2</v>
      </c>
      <c r="C46" s="3">
        <v>6</v>
      </c>
      <c r="E46" s="3">
        <f t="shared" si="0"/>
        <v>298.5</v>
      </c>
      <c r="F46" s="3">
        <f t="shared" si="1"/>
        <v>32.5</v>
      </c>
    </row>
    <row r="47" spans="2:6">
      <c r="B47" s="3">
        <v>2</v>
      </c>
      <c r="C47" s="3">
        <v>1</v>
      </c>
      <c r="E47" s="3">
        <f t="shared" si="0"/>
        <v>298.5</v>
      </c>
      <c r="F47" s="3">
        <f t="shared" si="1"/>
        <v>441</v>
      </c>
    </row>
    <row r="48" spans="2:6">
      <c r="B48" s="3">
        <v>2</v>
      </c>
      <c r="C48" s="3">
        <v>2</v>
      </c>
      <c r="E48" s="3">
        <f t="shared" si="0"/>
        <v>298.5</v>
      </c>
      <c r="F48" s="3">
        <f t="shared" si="1"/>
        <v>328</v>
      </c>
    </row>
    <row r="49" spans="2:6">
      <c r="B49" s="3">
        <v>3</v>
      </c>
      <c r="C49" s="3">
        <v>1</v>
      </c>
      <c r="E49" s="3">
        <f t="shared" si="0"/>
        <v>66</v>
      </c>
      <c r="F49" s="3">
        <f t="shared" si="1"/>
        <v>441</v>
      </c>
    </row>
    <row r="50" spans="2:6">
      <c r="B50" s="3">
        <v>3</v>
      </c>
      <c r="C50" s="3">
        <v>1</v>
      </c>
      <c r="E50" s="3">
        <f t="shared" si="0"/>
        <v>66</v>
      </c>
      <c r="F50" s="3">
        <f t="shared" si="1"/>
        <v>441</v>
      </c>
    </row>
    <row r="51" spans="2:6">
      <c r="B51" s="3">
        <v>2</v>
      </c>
      <c r="C51" s="3">
        <v>2</v>
      </c>
      <c r="E51" s="3">
        <f t="shared" si="0"/>
        <v>298.5</v>
      </c>
      <c r="F51" s="3">
        <f t="shared" si="1"/>
        <v>328</v>
      </c>
    </row>
    <row r="52" spans="2:6">
      <c r="B52" s="3">
        <v>2</v>
      </c>
      <c r="C52" s="3">
        <v>1</v>
      </c>
      <c r="E52" s="3">
        <f t="shared" si="0"/>
        <v>298.5</v>
      </c>
      <c r="F52" s="3">
        <f t="shared" si="1"/>
        <v>441</v>
      </c>
    </row>
    <row r="53" spans="2:6">
      <c r="B53" s="3">
        <v>2</v>
      </c>
      <c r="C53" s="3">
        <v>5</v>
      </c>
      <c r="E53" s="3">
        <f t="shared" si="0"/>
        <v>298.5</v>
      </c>
      <c r="F53" s="3">
        <f t="shared" si="1"/>
        <v>98</v>
      </c>
    </row>
    <row r="54" spans="2:6">
      <c r="B54" s="3">
        <v>2</v>
      </c>
      <c r="C54" s="3">
        <v>5</v>
      </c>
      <c r="E54" s="3">
        <f t="shared" si="0"/>
        <v>298.5</v>
      </c>
      <c r="F54" s="3">
        <f t="shared" si="1"/>
        <v>98</v>
      </c>
    </row>
    <row r="55" spans="2:6">
      <c r="B55" s="3">
        <v>2</v>
      </c>
      <c r="C55" s="3">
        <v>2</v>
      </c>
      <c r="E55" s="3">
        <f t="shared" si="0"/>
        <v>298.5</v>
      </c>
      <c r="F55" s="3">
        <f t="shared" si="1"/>
        <v>328</v>
      </c>
    </row>
    <row r="56" spans="2:6">
      <c r="B56" s="3">
        <v>2</v>
      </c>
      <c r="C56" s="3">
        <v>1</v>
      </c>
      <c r="E56" s="3">
        <f t="shared" si="0"/>
        <v>298.5</v>
      </c>
      <c r="F56" s="3">
        <f t="shared" si="1"/>
        <v>441</v>
      </c>
    </row>
    <row r="57" spans="2:6">
      <c r="B57" s="3">
        <v>2</v>
      </c>
      <c r="C57" s="3">
        <v>1</v>
      </c>
      <c r="E57" s="3">
        <f t="shared" si="0"/>
        <v>298.5</v>
      </c>
      <c r="F57" s="3">
        <f t="shared" si="1"/>
        <v>441</v>
      </c>
    </row>
    <row r="58" spans="2:6">
      <c r="B58" s="3">
        <v>2</v>
      </c>
      <c r="C58" s="3">
        <v>1</v>
      </c>
      <c r="E58" s="3">
        <f t="shared" si="0"/>
        <v>298.5</v>
      </c>
      <c r="F58" s="3">
        <f t="shared" si="1"/>
        <v>441</v>
      </c>
    </row>
    <row r="59" spans="2:6">
      <c r="B59" s="3">
        <v>2</v>
      </c>
      <c r="C59" s="3">
        <v>2</v>
      </c>
      <c r="E59" s="3">
        <f t="shared" si="0"/>
        <v>298.5</v>
      </c>
      <c r="F59" s="3">
        <f t="shared" si="1"/>
        <v>328</v>
      </c>
    </row>
    <row r="60" spans="2:6">
      <c r="B60" s="3">
        <v>2</v>
      </c>
      <c r="C60" s="3">
        <v>1</v>
      </c>
      <c r="E60" s="3">
        <f t="shared" si="0"/>
        <v>298.5</v>
      </c>
      <c r="F60" s="3">
        <f t="shared" si="1"/>
        <v>441</v>
      </c>
    </row>
    <row r="61" spans="2:6">
      <c r="B61" s="3">
        <v>2</v>
      </c>
      <c r="C61" s="3">
        <v>4</v>
      </c>
      <c r="E61" s="3">
        <f t="shared" si="0"/>
        <v>298.5</v>
      </c>
      <c r="F61" s="3">
        <f t="shared" si="1"/>
        <v>159.5</v>
      </c>
    </row>
    <row r="62" spans="2:6">
      <c r="B62" s="3">
        <v>2</v>
      </c>
      <c r="C62" s="3">
        <v>2</v>
      </c>
      <c r="E62" s="3">
        <f t="shared" si="0"/>
        <v>298.5</v>
      </c>
      <c r="F62" s="3">
        <f t="shared" si="1"/>
        <v>328</v>
      </c>
    </row>
    <row r="63" spans="2:6">
      <c r="B63" s="3">
        <v>2</v>
      </c>
      <c r="C63" s="3">
        <v>1</v>
      </c>
      <c r="E63" s="3">
        <f t="shared" si="0"/>
        <v>298.5</v>
      </c>
      <c r="F63" s="3">
        <f t="shared" si="1"/>
        <v>441</v>
      </c>
    </row>
    <row r="64" spans="2:6">
      <c r="B64" s="3">
        <v>3</v>
      </c>
      <c r="C64" s="3">
        <v>1</v>
      </c>
      <c r="E64" s="3">
        <f t="shared" si="0"/>
        <v>66</v>
      </c>
      <c r="F64" s="3">
        <f t="shared" si="1"/>
        <v>441</v>
      </c>
    </row>
    <row r="65" spans="2:6">
      <c r="B65" s="3">
        <v>3</v>
      </c>
      <c r="C65" s="3">
        <v>2</v>
      </c>
      <c r="E65" s="3">
        <f t="shared" si="0"/>
        <v>66</v>
      </c>
      <c r="F65" s="3">
        <f t="shared" si="1"/>
        <v>328</v>
      </c>
    </row>
    <row r="66" spans="2:6">
      <c r="B66" s="3">
        <v>3</v>
      </c>
      <c r="C66" s="3">
        <v>6</v>
      </c>
      <c r="E66" s="3">
        <f t="shared" si="0"/>
        <v>66</v>
      </c>
      <c r="F66" s="3">
        <f t="shared" si="1"/>
        <v>32.5</v>
      </c>
    </row>
    <row r="67" spans="2:6">
      <c r="B67" s="3">
        <v>3</v>
      </c>
      <c r="C67" s="3">
        <v>4</v>
      </c>
      <c r="E67" s="3">
        <f t="shared" si="0"/>
        <v>66</v>
      </c>
      <c r="F67" s="3">
        <f t="shared" si="1"/>
        <v>159.5</v>
      </c>
    </row>
    <row r="68" spans="2:6">
      <c r="B68" s="3">
        <v>2</v>
      </c>
      <c r="C68" s="3">
        <v>1</v>
      </c>
      <c r="E68" s="3">
        <f t="shared" si="0"/>
        <v>298.5</v>
      </c>
      <c r="F68" s="3">
        <f t="shared" si="1"/>
        <v>441</v>
      </c>
    </row>
    <row r="69" spans="2:6">
      <c r="B69" s="3">
        <v>2</v>
      </c>
      <c r="C69" s="3">
        <v>3.0000000000000004</v>
      </c>
      <c r="E69" s="3">
        <f t="shared" ref="E69:E132" si="2">_xlfn.RANK.AVG(B69,$B$4:$B$503,0)</f>
        <v>298.5</v>
      </c>
      <c r="F69" s="3">
        <f t="shared" ref="F69:F132" si="3">_xlfn.RANK.AVG(C69,$C$4:$C$503,0)</f>
        <v>231</v>
      </c>
    </row>
    <row r="70" spans="2:6">
      <c r="B70" s="3">
        <v>2</v>
      </c>
      <c r="C70" s="3">
        <v>4</v>
      </c>
      <c r="E70" s="3">
        <f t="shared" si="2"/>
        <v>298.5</v>
      </c>
      <c r="F70" s="3">
        <f t="shared" si="3"/>
        <v>159.5</v>
      </c>
    </row>
    <row r="71" spans="2:6">
      <c r="B71" s="3">
        <v>2</v>
      </c>
      <c r="C71" s="3">
        <v>5</v>
      </c>
      <c r="E71" s="3">
        <f t="shared" si="2"/>
        <v>298.5</v>
      </c>
      <c r="F71" s="3">
        <f t="shared" si="3"/>
        <v>98</v>
      </c>
    </row>
    <row r="72" spans="2:6">
      <c r="B72" s="3">
        <v>2</v>
      </c>
      <c r="C72" s="3">
        <v>3.0000000000000004</v>
      </c>
      <c r="E72" s="3">
        <f t="shared" si="2"/>
        <v>298.5</v>
      </c>
      <c r="F72" s="3">
        <f t="shared" si="3"/>
        <v>231</v>
      </c>
    </row>
    <row r="73" spans="2:6">
      <c r="B73" s="3">
        <v>2</v>
      </c>
      <c r="C73" s="3">
        <v>4</v>
      </c>
      <c r="E73" s="3">
        <f t="shared" si="2"/>
        <v>298.5</v>
      </c>
      <c r="F73" s="3">
        <f t="shared" si="3"/>
        <v>159.5</v>
      </c>
    </row>
    <row r="74" spans="2:6">
      <c r="B74" s="3">
        <v>2</v>
      </c>
      <c r="C74" s="3">
        <v>2</v>
      </c>
      <c r="E74" s="3">
        <f t="shared" si="2"/>
        <v>298.5</v>
      </c>
      <c r="F74" s="3">
        <f t="shared" si="3"/>
        <v>328</v>
      </c>
    </row>
    <row r="75" spans="2:6">
      <c r="B75" s="3">
        <v>3</v>
      </c>
      <c r="C75" s="3">
        <v>1</v>
      </c>
      <c r="E75" s="3">
        <f t="shared" si="2"/>
        <v>66</v>
      </c>
      <c r="F75" s="3">
        <f t="shared" si="3"/>
        <v>441</v>
      </c>
    </row>
    <row r="76" spans="2:6">
      <c r="B76" s="3">
        <v>2</v>
      </c>
      <c r="C76" s="3">
        <v>4</v>
      </c>
      <c r="E76" s="3">
        <f t="shared" si="2"/>
        <v>298.5</v>
      </c>
      <c r="F76" s="3">
        <f t="shared" si="3"/>
        <v>159.5</v>
      </c>
    </row>
    <row r="77" spans="2:6">
      <c r="B77" s="3">
        <v>3</v>
      </c>
      <c r="C77" s="3">
        <v>1</v>
      </c>
      <c r="E77" s="3">
        <f t="shared" si="2"/>
        <v>66</v>
      </c>
      <c r="F77" s="3">
        <f t="shared" si="3"/>
        <v>441</v>
      </c>
    </row>
    <row r="78" spans="2:6">
      <c r="B78" s="3">
        <v>2</v>
      </c>
      <c r="C78" s="3">
        <v>3.0000000000000004</v>
      </c>
      <c r="E78" s="3">
        <f t="shared" si="2"/>
        <v>298.5</v>
      </c>
      <c r="F78" s="3">
        <f t="shared" si="3"/>
        <v>231</v>
      </c>
    </row>
    <row r="79" spans="2:6">
      <c r="B79" s="3">
        <v>3</v>
      </c>
      <c r="C79" s="3">
        <v>2</v>
      </c>
      <c r="E79" s="3">
        <f t="shared" si="2"/>
        <v>66</v>
      </c>
      <c r="F79" s="3">
        <f t="shared" si="3"/>
        <v>328</v>
      </c>
    </row>
    <row r="80" spans="2:6">
      <c r="B80" s="3">
        <v>2</v>
      </c>
      <c r="C80" s="3">
        <v>4</v>
      </c>
      <c r="E80" s="3">
        <f t="shared" si="2"/>
        <v>298.5</v>
      </c>
      <c r="F80" s="3">
        <f t="shared" si="3"/>
        <v>159.5</v>
      </c>
    </row>
    <row r="81" spans="2:6">
      <c r="B81" s="3">
        <v>2</v>
      </c>
      <c r="C81" s="3">
        <v>3.0000000000000004</v>
      </c>
      <c r="E81" s="3">
        <f t="shared" si="2"/>
        <v>298.5</v>
      </c>
      <c r="F81" s="3">
        <f t="shared" si="3"/>
        <v>231</v>
      </c>
    </row>
    <row r="82" spans="2:6">
      <c r="B82" s="3">
        <v>2</v>
      </c>
      <c r="C82" s="3">
        <v>6</v>
      </c>
      <c r="E82" s="3">
        <f t="shared" si="2"/>
        <v>298.5</v>
      </c>
      <c r="F82" s="3">
        <f t="shared" si="3"/>
        <v>32.5</v>
      </c>
    </row>
    <row r="83" spans="2:6">
      <c r="B83" s="3">
        <v>3</v>
      </c>
      <c r="C83" s="3">
        <v>4</v>
      </c>
      <c r="E83" s="3">
        <f t="shared" si="2"/>
        <v>66</v>
      </c>
      <c r="F83" s="3">
        <f t="shared" si="3"/>
        <v>159.5</v>
      </c>
    </row>
    <row r="84" spans="2:6">
      <c r="B84" s="3">
        <v>3</v>
      </c>
      <c r="C84" s="3">
        <v>3.0000000000000004</v>
      </c>
      <c r="E84" s="3">
        <f t="shared" si="2"/>
        <v>66</v>
      </c>
      <c r="F84" s="3">
        <f t="shared" si="3"/>
        <v>231</v>
      </c>
    </row>
    <row r="85" spans="2:6">
      <c r="B85" s="3">
        <v>2</v>
      </c>
      <c r="C85" s="3">
        <v>3.0000000000000004</v>
      </c>
      <c r="E85" s="3">
        <f t="shared" si="2"/>
        <v>298.5</v>
      </c>
      <c r="F85" s="3">
        <f t="shared" si="3"/>
        <v>231</v>
      </c>
    </row>
    <row r="86" spans="2:6">
      <c r="B86" s="3">
        <v>1</v>
      </c>
      <c r="C86" s="3">
        <v>3.0000000000000004</v>
      </c>
      <c r="E86" s="3">
        <f t="shared" si="2"/>
        <v>483</v>
      </c>
      <c r="F86" s="3">
        <f t="shared" si="3"/>
        <v>231</v>
      </c>
    </row>
    <row r="87" spans="2:6">
      <c r="B87" s="3">
        <v>1</v>
      </c>
      <c r="C87" s="3">
        <v>1</v>
      </c>
      <c r="E87" s="3">
        <f t="shared" si="2"/>
        <v>483</v>
      </c>
      <c r="F87" s="3">
        <f t="shared" si="3"/>
        <v>441</v>
      </c>
    </row>
    <row r="88" spans="2:6">
      <c r="B88" s="3">
        <v>3</v>
      </c>
      <c r="C88" s="3">
        <v>1</v>
      </c>
      <c r="E88" s="3">
        <f t="shared" si="2"/>
        <v>66</v>
      </c>
      <c r="F88" s="3">
        <f t="shared" si="3"/>
        <v>441</v>
      </c>
    </row>
    <row r="89" spans="2:6">
      <c r="B89" s="3">
        <v>2</v>
      </c>
      <c r="C89" s="3">
        <v>1</v>
      </c>
      <c r="E89" s="3">
        <f t="shared" si="2"/>
        <v>298.5</v>
      </c>
      <c r="F89" s="3">
        <f t="shared" si="3"/>
        <v>441</v>
      </c>
    </row>
    <row r="90" spans="2:6">
      <c r="B90" s="3">
        <v>2</v>
      </c>
      <c r="C90" s="3">
        <v>3.0000000000000004</v>
      </c>
      <c r="E90" s="3">
        <f t="shared" si="2"/>
        <v>298.5</v>
      </c>
      <c r="F90" s="3">
        <f t="shared" si="3"/>
        <v>231</v>
      </c>
    </row>
    <row r="91" spans="2:6">
      <c r="B91" s="3">
        <v>2</v>
      </c>
      <c r="C91" s="3">
        <v>2</v>
      </c>
      <c r="E91" s="3">
        <f t="shared" si="2"/>
        <v>298.5</v>
      </c>
      <c r="F91" s="3">
        <f t="shared" si="3"/>
        <v>328</v>
      </c>
    </row>
    <row r="92" spans="2:6">
      <c r="B92" s="3">
        <v>2</v>
      </c>
      <c r="C92" s="3">
        <v>2</v>
      </c>
      <c r="E92" s="3">
        <f t="shared" si="2"/>
        <v>298.5</v>
      </c>
      <c r="F92" s="3">
        <f t="shared" si="3"/>
        <v>328</v>
      </c>
    </row>
    <row r="93" spans="2:6">
      <c r="B93" s="3">
        <v>2</v>
      </c>
      <c r="C93" s="3">
        <v>2</v>
      </c>
      <c r="E93" s="3">
        <f t="shared" si="2"/>
        <v>298.5</v>
      </c>
      <c r="F93" s="3">
        <f t="shared" si="3"/>
        <v>328</v>
      </c>
    </row>
    <row r="94" spans="2:6">
      <c r="B94" s="3">
        <v>2</v>
      </c>
      <c r="C94" s="3">
        <v>3.0000000000000004</v>
      </c>
      <c r="E94" s="3">
        <f t="shared" si="2"/>
        <v>298.5</v>
      </c>
      <c r="F94" s="3">
        <f t="shared" si="3"/>
        <v>231</v>
      </c>
    </row>
    <row r="95" spans="2:6">
      <c r="B95" s="3">
        <v>2</v>
      </c>
      <c r="C95" s="3">
        <v>3.0000000000000004</v>
      </c>
      <c r="E95" s="3">
        <f t="shared" si="2"/>
        <v>298.5</v>
      </c>
      <c r="F95" s="3">
        <f t="shared" si="3"/>
        <v>231</v>
      </c>
    </row>
    <row r="96" spans="2:6">
      <c r="B96" s="3">
        <v>2</v>
      </c>
      <c r="C96" s="3">
        <v>1</v>
      </c>
      <c r="E96" s="3">
        <f t="shared" si="2"/>
        <v>298.5</v>
      </c>
      <c r="F96" s="3">
        <f t="shared" si="3"/>
        <v>441</v>
      </c>
    </row>
    <row r="97" spans="2:6">
      <c r="B97" s="3">
        <v>2</v>
      </c>
      <c r="C97" s="3">
        <v>1</v>
      </c>
      <c r="E97" s="3">
        <f t="shared" si="2"/>
        <v>298.5</v>
      </c>
      <c r="F97" s="3">
        <f t="shared" si="3"/>
        <v>441</v>
      </c>
    </row>
    <row r="98" spans="2:6">
      <c r="B98" s="3">
        <v>2</v>
      </c>
      <c r="C98" s="3">
        <v>2</v>
      </c>
      <c r="E98" s="3">
        <f t="shared" si="2"/>
        <v>298.5</v>
      </c>
      <c r="F98" s="3">
        <f t="shared" si="3"/>
        <v>328</v>
      </c>
    </row>
    <row r="99" spans="2:6">
      <c r="B99" s="3">
        <v>1</v>
      </c>
      <c r="C99" s="3">
        <v>2</v>
      </c>
      <c r="E99" s="3">
        <f t="shared" si="2"/>
        <v>483</v>
      </c>
      <c r="F99" s="3">
        <f t="shared" si="3"/>
        <v>328</v>
      </c>
    </row>
    <row r="100" spans="2:6">
      <c r="B100" s="3">
        <v>2</v>
      </c>
      <c r="C100" s="3">
        <v>4</v>
      </c>
      <c r="E100" s="3">
        <f t="shared" si="2"/>
        <v>298.5</v>
      </c>
      <c r="F100" s="3">
        <f t="shared" si="3"/>
        <v>159.5</v>
      </c>
    </row>
    <row r="101" spans="2:6">
      <c r="B101" s="3">
        <v>2</v>
      </c>
      <c r="C101" s="3">
        <v>2</v>
      </c>
      <c r="E101" s="3">
        <f t="shared" si="2"/>
        <v>298.5</v>
      </c>
      <c r="F101" s="3">
        <f t="shared" si="3"/>
        <v>328</v>
      </c>
    </row>
    <row r="102" spans="2:6">
      <c r="B102" s="3">
        <v>2</v>
      </c>
      <c r="C102" s="3">
        <v>3.0000000000000004</v>
      </c>
      <c r="E102" s="3">
        <f t="shared" si="2"/>
        <v>298.5</v>
      </c>
      <c r="F102" s="3">
        <f t="shared" si="3"/>
        <v>231</v>
      </c>
    </row>
    <row r="103" spans="2:6">
      <c r="B103" s="3">
        <v>2</v>
      </c>
      <c r="C103" s="3">
        <v>2</v>
      </c>
      <c r="E103" s="3">
        <f t="shared" si="2"/>
        <v>298.5</v>
      </c>
      <c r="F103" s="3">
        <f t="shared" si="3"/>
        <v>328</v>
      </c>
    </row>
    <row r="104" spans="2:6">
      <c r="B104" s="3">
        <v>2</v>
      </c>
      <c r="C104" s="3">
        <v>4</v>
      </c>
      <c r="E104" s="3">
        <f t="shared" si="2"/>
        <v>298.5</v>
      </c>
      <c r="F104" s="3">
        <f t="shared" si="3"/>
        <v>159.5</v>
      </c>
    </row>
    <row r="105" spans="2:6">
      <c r="B105" s="3">
        <v>2</v>
      </c>
      <c r="C105" s="3">
        <v>1</v>
      </c>
      <c r="E105" s="3">
        <f t="shared" si="2"/>
        <v>298.5</v>
      </c>
      <c r="F105" s="3">
        <f t="shared" si="3"/>
        <v>441</v>
      </c>
    </row>
    <row r="106" spans="2:6">
      <c r="B106" s="3">
        <v>2</v>
      </c>
      <c r="C106" s="3">
        <v>2</v>
      </c>
      <c r="E106" s="3">
        <f t="shared" si="2"/>
        <v>298.5</v>
      </c>
      <c r="F106" s="3">
        <f t="shared" si="3"/>
        <v>328</v>
      </c>
    </row>
    <row r="107" spans="2:6">
      <c r="B107" s="3">
        <v>2</v>
      </c>
      <c r="C107" s="3">
        <v>2</v>
      </c>
      <c r="E107" s="3">
        <f t="shared" si="2"/>
        <v>298.5</v>
      </c>
      <c r="F107" s="3">
        <f t="shared" si="3"/>
        <v>328</v>
      </c>
    </row>
    <row r="108" spans="2:6">
      <c r="B108" s="3">
        <v>2</v>
      </c>
      <c r="C108" s="3">
        <v>2</v>
      </c>
      <c r="E108" s="3">
        <f t="shared" si="2"/>
        <v>298.5</v>
      </c>
      <c r="F108" s="3">
        <f t="shared" si="3"/>
        <v>328</v>
      </c>
    </row>
    <row r="109" spans="2:6">
      <c r="B109" s="3">
        <v>3</v>
      </c>
      <c r="C109" s="3">
        <v>3.0000000000000004</v>
      </c>
      <c r="E109" s="3">
        <f t="shared" si="2"/>
        <v>66</v>
      </c>
      <c r="F109" s="3">
        <f t="shared" si="3"/>
        <v>231</v>
      </c>
    </row>
    <row r="110" spans="2:6">
      <c r="B110" s="3">
        <v>2</v>
      </c>
      <c r="C110" s="3">
        <v>4</v>
      </c>
      <c r="E110" s="3">
        <f t="shared" si="2"/>
        <v>298.5</v>
      </c>
      <c r="F110" s="3">
        <f t="shared" si="3"/>
        <v>159.5</v>
      </c>
    </row>
    <row r="111" spans="2:6">
      <c r="B111" s="3">
        <v>3</v>
      </c>
      <c r="C111" s="3">
        <v>2</v>
      </c>
      <c r="E111" s="3">
        <f t="shared" si="2"/>
        <v>66</v>
      </c>
      <c r="F111" s="3">
        <f t="shared" si="3"/>
        <v>328</v>
      </c>
    </row>
    <row r="112" spans="2:6">
      <c r="B112" s="3">
        <v>2</v>
      </c>
      <c r="C112" s="3">
        <v>1</v>
      </c>
      <c r="E112" s="3">
        <f t="shared" si="2"/>
        <v>298.5</v>
      </c>
      <c r="F112" s="3">
        <f t="shared" si="3"/>
        <v>441</v>
      </c>
    </row>
    <row r="113" spans="2:6">
      <c r="B113" s="3">
        <v>3</v>
      </c>
      <c r="C113" s="3">
        <v>2</v>
      </c>
      <c r="E113" s="3">
        <f t="shared" si="2"/>
        <v>66</v>
      </c>
      <c r="F113" s="3">
        <f t="shared" si="3"/>
        <v>328</v>
      </c>
    </row>
    <row r="114" spans="2:6">
      <c r="B114" s="3">
        <v>2</v>
      </c>
      <c r="C114" s="3">
        <v>3.0000000000000004</v>
      </c>
      <c r="E114" s="3">
        <f t="shared" si="2"/>
        <v>298.5</v>
      </c>
      <c r="F114" s="3">
        <f t="shared" si="3"/>
        <v>231</v>
      </c>
    </row>
    <row r="115" spans="2:6">
      <c r="B115" s="3">
        <v>2</v>
      </c>
      <c r="C115" s="3">
        <v>2</v>
      </c>
      <c r="E115" s="3">
        <f t="shared" si="2"/>
        <v>298.5</v>
      </c>
      <c r="F115" s="3">
        <f t="shared" si="3"/>
        <v>328</v>
      </c>
    </row>
    <row r="116" spans="2:6">
      <c r="B116" s="3">
        <v>2</v>
      </c>
      <c r="C116" s="3">
        <v>3.0000000000000004</v>
      </c>
      <c r="E116" s="3">
        <f t="shared" si="2"/>
        <v>298.5</v>
      </c>
      <c r="F116" s="3">
        <f t="shared" si="3"/>
        <v>231</v>
      </c>
    </row>
    <row r="117" spans="2:6">
      <c r="B117" s="3">
        <v>3</v>
      </c>
      <c r="C117" s="3">
        <v>1</v>
      </c>
      <c r="E117" s="3">
        <f t="shared" si="2"/>
        <v>66</v>
      </c>
      <c r="F117" s="3">
        <f t="shared" si="3"/>
        <v>441</v>
      </c>
    </row>
    <row r="118" spans="2:6">
      <c r="B118" s="3">
        <v>3</v>
      </c>
      <c r="C118" s="3">
        <v>1</v>
      </c>
      <c r="E118" s="3">
        <f t="shared" si="2"/>
        <v>66</v>
      </c>
      <c r="F118" s="3">
        <f t="shared" si="3"/>
        <v>441</v>
      </c>
    </row>
    <row r="119" spans="2:6">
      <c r="B119" s="3">
        <v>2</v>
      </c>
      <c r="C119" s="3">
        <v>3.0000000000000004</v>
      </c>
      <c r="E119" s="3">
        <f t="shared" si="2"/>
        <v>298.5</v>
      </c>
      <c r="F119" s="3">
        <f t="shared" si="3"/>
        <v>231</v>
      </c>
    </row>
    <row r="120" spans="2:6">
      <c r="B120" s="3">
        <v>1</v>
      </c>
      <c r="C120" s="3">
        <v>5</v>
      </c>
      <c r="E120" s="3">
        <f t="shared" si="2"/>
        <v>483</v>
      </c>
      <c r="F120" s="3">
        <f t="shared" si="3"/>
        <v>98</v>
      </c>
    </row>
    <row r="121" spans="2:6">
      <c r="B121" s="3">
        <v>1</v>
      </c>
      <c r="C121" s="3">
        <v>1</v>
      </c>
      <c r="E121" s="3">
        <f t="shared" si="2"/>
        <v>483</v>
      </c>
      <c r="F121" s="3">
        <f t="shared" si="3"/>
        <v>441</v>
      </c>
    </row>
    <row r="122" spans="2:6">
      <c r="B122" s="3">
        <v>3</v>
      </c>
      <c r="C122" s="3">
        <v>4</v>
      </c>
      <c r="E122" s="3">
        <f t="shared" si="2"/>
        <v>66</v>
      </c>
      <c r="F122" s="3">
        <f t="shared" si="3"/>
        <v>159.5</v>
      </c>
    </row>
    <row r="123" spans="2:6">
      <c r="B123" s="3">
        <v>2</v>
      </c>
      <c r="C123" s="3">
        <v>6</v>
      </c>
      <c r="E123" s="3">
        <f t="shared" si="2"/>
        <v>298.5</v>
      </c>
      <c r="F123" s="3">
        <f t="shared" si="3"/>
        <v>32.5</v>
      </c>
    </row>
    <row r="124" spans="2:6">
      <c r="B124" s="3">
        <v>2</v>
      </c>
      <c r="C124" s="3">
        <v>6</v>
      </c>
      <c r="E124" s="3">
        <f t="shared" si="2"/>
        <v>298.5</v>
      </c>
      <c r="F124" s="3">
        <f t="shared" si="3"/>
        <v>32.5</v>
      </c>
    </row>
    <row r="125" spans="2:6">
      <c r="B125" s="3">
        <v>2</v>
      </c>
      <c r="C125" s="3">
        <v>4</v>
      </c>
      <c r="E125" s="3">
        <f t="shared" si="2"/>
        <v>298.5</v>
      </c>
      <c r="F125" s="3">
        <f t="shared" si="3"/>
        <v>159.5</v>
      </c>
    </row>
    <row r="126" spans="2:6">
      <c r="B126" s="3">
        <v>2</v>
      </c>
      <c r="C126" s="3">
        <v>2</v>
      </c>
      <c r="E126" s="3">
        <f t="shared" si="2"/>
        <v>298.5</v>
      </c>
      <c r="F126" s="3">
        <f t="shared" si="3"/>
        <v>328</v>
      </c>
    </row>
    <row r="127" spans="2:6">
      <c r="B127" s="3">
        <v>2</v>
      </c>
      <c r="C127" s="3">
        <v>2</v>
      </c>
      <c r="E127" s="3">
        <f t="shared" si="2"/>
        <v>298.5</v>
      </c>
      <c r="F127" s="3">
        <f t="shared" si="3"/>
        <v>328</v>
      </c>
    </row>
    <row r="128" spans="2:6">
      <c r="B128" s="3">
        <v>2</v>
      </c>
      <c r="C128" s="3">
        <v>5</v>
      </c>
      <c r="E128" s="3">
        <f t="shared" si="2"/>
        <v>298.5</v>
      </c>
      <c r="F128" s="3">
        <f t="shared" si="3"/>
        <v>98</v>
      </c>
    </row>
    <row r="129" spans="2:6">
      <c r="B129" s="3">
        <v>2</v>
      </c>
      <c r="C129" s="3">
        <v>6</v>
      </c>
      <c r="E129" s="3">
        <f t="shared" si="2"/>
        <v>298.5</v>
      </c>
      <c r="F129" s="3">
        <f t="shared" si="3"/>
        <v>32.5</v>
      </c>
    </row>
    <row r="130" spans="2:6">
      <c r="B130" s="3">
        <v>2</v>
      </c>
      <c r="C130" s="3">
        <v>2</v>
      </c>
      <c r="E130" s="3">
        <f t="shared" si="2"/>
        <v>298.5</v>
      </c>
      <c r="F130" s="3">
        <f t="shared" si="3"/>
        <v>328</v>
      </c>
    </row>
    <row r="131" spans="2:6">
      <c r="B131" s="3">
        <v>2</v>
      </c>
      <c r="C131" s="3">
        <v>4</v>
      </c>
      <c r="E131" s="3">
        <f t="shared" si="2"/>
        <v>298.5</v>
      </c>
      <c r="F131" s="3">
        <f t="shared" si="3"/>
        <v>159.5</v>
      </c>
    </row>
    <row r="132" spans="2:6">
      <c r="B132" s="3">
        <v>2</v>
      </c>
      <c r="C132" s="3">
        <v>6</v>
      </c>
      <c r="E132" s="3">
        <f t="shared" si="2"/>
        <v>298.5</v>
      </c>
      <c r="F132" s="3">
        <f t="shared" si="3"/>
        <v>32.5</v>
      </c>
    </row>
    <row r="133" spans="2:6">
      <c r="B133" s="3">
        <v>1</v>
      </c>
      <c r="C133" s="3">
        <v>3.0000000000000004</v>
      </c>
      <c r="E133" s="3">
        <f t="shared" ref="E133:E196" si="4">_xlfn.RANK.AVG(B133,$B$4:$B$503,0)</f>
        <v>483</v>
      </c>
      <c r="F133" s="3">
        <f t="shared" ref="F133:F196" si="5">_xlfn.RANK.AVG(C133,$C$4:$C$503,0)</f>
        <v>231</v>
      </c>
    </row>
    <row r="134" spans="2:6">
      <c r="B134" s="3">
        <v>3</v>
      </c>
      <c r="C134" s="3">
        <v>5</v>
      </c>
      <c r="E134" s="3">
        <f t="shared" si="4"/>
        <v>66</v>
      </c>
      <c r="F134" s="3">
        <f t="shared" si="5"/>
        <v>98</v>
      </c>
    </row>
    <row r="135" spans="2:6">
      <c r="B135" s="3">
        <v>2</v>
      </c>
      <c r="C135" s="3">
        <v>2</v>
      </c>
      <c r="E135" s="3">
        <f t="shared" si="4"/>
        <v>298.5</v>
      </c>
      <c r="F135" s="3">
        <f t="shared" si="5"/>
        <v>328</v>
      </c>
    </row>
    <row r="136" spans="2:6">
      <c r="B136" s="3">
        <v>2</v>
      </c>
      <c r="C136" s="3">
        <v>5</v>
      </c>
      <c r="E136" s="3">
        <f t="shared" si="4"/>
        <v>298.5</v>
      </c>
      <c r="F136" s="3">
        <f t="shared" si="5"/>
        <v>98</v>
      </c>
    </row>
    <row r="137" spans="2:6">
      <c r="B137" s="3">
        <v>2</v>
      </c>
      <c r="C137" s="3">
        <v>5</v>
      </c>
      <c r="E137" s="3">
        <f t="shared" si="4"/>
        <v>298.5</v>
      </c>
      <c r="F137" s="3">
        <f t="shared" si="5"/>
        <v>98</v>
      </c>
    </row>
    <row r="138" spans="2:6">
      <c r="B138" s="3">
        <v>2</v>
      </c>
      <c r="C138" s="3">
        <v>5</v>
      </c>
      <c r="E138" s="3">
        <f t="shared" si="4"/>
        <v>298.5</v>
      </c>
      <c r="F138" s="3">
        <f t="shared" si="5"/>
        <v>98</v>
      </c>
    </row>
    <row r="139" spans="2:6">
      <c r="B139" s="3">
        <v>2</v>
      </c>
      <c r="C139" s="3">
        <v>2</v>
      </c>
      <c r="E139" s="3">
        <f t="shared" si="4"/>
        <v>298.5</v>
      </c>
      <c r="F139" s="3">
        <f t="shared" si="5"/>
        <v>328</v>
      </c>
    </row>
    <row r="140" spans="2:6">
      <c r="B140" s="3">
        <v>2</v>
      </c>
      <c r="C140" s="3">
        <v>6</v>
      </c>
      <c r="E140" s="3">
        <f t="shared" si="4"/>
        <v>298.5</v>
      </c>
      <c r="F140" s="3">
        <f t="shared" si="5"/>
        <v>32.5</v>
      </c>
    </row>
    <row r="141" spans="2:6">
      <c r="B141" s="3">
        <v>2</v>
      </c>
      <c r="C141" s="3">
        <v>5</v>
      </c>
      <c r="E141" s="3">
        <f t="shared" si="4"/>
        <v>298.5</v>
      </c>
      <c r="F141" s="3">
        <f t="shared" si="5"/>
        <v>98</v>
      </c>
    </row>
    <row r="142" spans="2:6">
      <c r="B142" s="3">
        <v>2</v>
      </c>
      <c r="C142" s="3">
        <v>5</v>
      </c>
      <c r="E142" s="3">
        <f t="shared" si="4"/>
        <v>298.5</v>
      </c>
      <c r="F142" s="3">
        <f t="shared" si="5"/>
        <v>98</v>
      </c>
    </row>
    <row r="143" spans="2:6">
      <c r="B143" s="3">
        <v>2</v>
      </c>
      <c r="C143" s="3">
        <v>6</v>
      </c>
      <c r="E143" s="3">
        <f t="shared" si="4"/>
        <v>298.5</v>
      </c>
      <c r="F143" s="3">
        <f t="shared" si="5"/>
        <v>32.5</v>
      </c>
    </row>
    <row r="144" spans="2:6">
      <c r="B144" s="3">
        <v>2</v>
      </c>
      <c r="C144" s="3">
        <v>2</v>
      </c>
      <c r="E144" s="3">
        <f t="shared" si="4"/>
        <v>298.5</v>
      </c>
      <c r="F144" s="3">
        <f t="shared" si="5"/>
        <v>328</v>
      </c>
    </row>
    <row r="145" spans="2:6">
      <c r="B145" s="3">
        <v>3</v>
      </c>
      <c r="C145" s="3">
        <v>3.0000000000000004</v>
      </c>
      <c r="E145" s="3">
        <f t="shared" si="4"/>
        <v>66</v>
      </c>
      <c r="F145" s="3">
        <f t="shared" si="5"/>
        <v>231</v>
      </c>
    </row>
    <row r="146" spans="2:6">
      <c r="B146" s="3">
        <v>3</v>
      </c>
      <c r="C146" s="3">
        <v>1</v>
      </c>
      <c r="E146" s="3">
        <f t="shared" si="4"/>
        <v>66</v>
      </c>
      <c r="F146" s="3">
        <f t="shared" si="5"/>
        <v>441</v>
      </c>
    </row>
    <row r="147" spans="2:6">
      <c r="B147" s="3">
        <v>3</v>
      </c>
      <c r="C147" s="3">
        <v>2</v>
      </c>
      <c r="E147" s="3">
        <f t="shared" si="4"/>
        <v>66</v>
      </c>
      <c r="F147" s="3">
        <f t="shared" si="5"/>
        <v>328</v>
      </c>
    </row>
    <row r="148" spans="2:6">
      <c r="B148" s="3">
        <v>3</v>
      </c>
      <c r="C148" s="3">
        <v>6</v>
      </c>
      <c r="E148" s="3">
        <f t="shared" si="4"/>
        <v>66</v>
      </c>
      <c r="F148" s="3">
        <f t="shared" si="5"/>
        <v>32.5</v>
      </c>
    </row>
    <row r="149" spans="2:6">
      <c r="B149" s="3">
        <v>3</v>
      </c>
      <c r="C149" s="3">
        <v>6</v>
      </c>
      <c r="E149" s="3">
        <f t="shared" si="4"/>
        <v>66</v>
      </c>
      <c r="F149" s="3">
        <f t="shared" si="5"/>
        <v>32.5</v>
      </c>
    </row>
    <row r="150" spans="2:6">
      <c r="B150" s="3">
        <v>3</v>
      </c>
      <c r="C150" s="3">
        <v>4</v>
      </c>
      <c r="E150" s="3">
        <f t="shared" si="4"/>
        <v>66</v>
      </c>
      <c r="F150" s="3">
        <f t="shared" si="5"/>
        <v>159.5</v>
      </c>
    </row>
    <row r="151" spans="2:6">
      <c r="B151" s="3">
        <v>3</v>
      </c>
      <c r="C151" s="3">
        <v>6</v>
      </c>
      <c r="E151" s="3">
        <f t="shared" si="4"/>
        <v>66</v>
      </c>
      <c r="F151" s="3">
        <f t="shared" si="5"/>
        <v>32.5</v>
      </c>
    </row>
    <row r="152" spans="2:6">
      <c r="B152" s="3">
        <v>3</v>
      </c>
      <c r="C152" s="3">
        <v>5</v>
      </c>
      <c r="E152" s="3">
        <f t="shared" si="4"/>
        <v>66</v>
      </c>
      <c r="F152" s="3">
        <f t="shared" si="5"/>
        <v>98</v>
      </c>
    </row>
    <row r="153" spans="2:6">
      <c r="B153" s="3">
        <v>3</v>
      </c>
      <c r="C153" s="3">
        <v>5</v>
      </c>
      <c r="E153" s="3">
        <f t="shared" si="4"/>
        <v>66</v>
      </c>
      <c r="F153" s="3">
        <f t="shared" si="5"/>
        <v>98</v>
      </c>
    </row>
    <row r="154" spans="2:6">
      <c r="B154" s="3">
        <v>3</v>
      </c>
      <c r="C154" s="3">
        <v>5</v>
      </c>
      <c r="E154" s="3">
        <f t="shared" si="4"/>
        <v>66</v>
      </c>
      <c r="F154" s="3">
        <f t="shared" si="5"/>
        <v>98</v>
      </c>
    </row>
    <row r="155" spans="2:6">
      <c r="B155" s="3">
        <v>3</v>
      </c>
      <c r="C155" s="3">
        <v>1</v>
      </c>
      <c r="E155" s="3">
        <f t="shared" si="4"/>
        <v>66</v>
      </c>
      <c r="F155" s="3">
        <f t="shared" si="5"/>
        <v>441</v>
      </c>
    </row>
    <row r="156" spans="2:6">
      <c r="B156" s="3">
        <v>3</v>
      </c>
      <c r="C156" s="3">
        <v>6</v>
      </c>
      <c r="E156" s="3">
        <f t="shared" si="4"/>
        <v>66</v>
      </c>
      <c r="F156" s="3">
        <f t="shared" si="5"/>
        <v>32.5</v>
      </c>
    </row>
    <row r="157" spans="2:6">
      <c r="B157" s="3">
        <v>3</v>
      </c>
      <c r="C157" s="3">
        <v>1</v>
      </c>
      <c r="E157" s="3">
        <f t="shared" si="4"/>
        <v>66</v>
      </c>
      <c r="F157" s="3">
        <f t="shared" si="5"/>
        <v>441</v>
      </c>
    </row>
    <row r="158" spans="2:6">
      <c r="B158" s="3">
        <v>2</v>
      </c>
      <c r="C158" s="3">
        <v>6</v>
      </c>
      <c r="E158" s="3">
        <f t="shared" si="4"/>
        <v>298.5</v>
      </c>
      <c r="F158" s="3">
        <f t="shared" si="5"/>
        <v>32.5</v>
      </c>
    </row>
    <row r="159" spans="2:6">
      <c r="B159" s="3">
        <v>3</v>
      </c>
      <c r="C159" s="3">
        <v>6</v>
      </c>
      <c r="E159" s="3">
        <f t="shared" si="4"/>
        <v>66</v>
      </c>
      <c r="F159" s="3">
        <f t="shared" si="5"/>
        <v>32.5</v>
      </c>
    </row>
    <row r="160" spans="2:6">
      <c r="B160" s="3">
        <v>2</v>
      </c>
      <c r="C160" s="3">
        <v>5</v>
      </c>
      <c r="E160" s="3">
        <f t="shared" si="4"/>
        <v>298.5</v>
      </c>
      <c r="F160" s="3">
        <f t="shared" si="5"/>
        <v>98</v>
      </c>
    </row>
    <row r="161" spans="2:6">
      <c r="B161" s="3">
        <v>3</v>
      </c>
      <c r="C161" s="3">
        <v>5</v>
      </c>
      <c r="E161" s="3">
        <f t="shared" si="4"/>
        <v>66</v>
      </c>
      <c r="F161" s="3">
        <f t="shared" si="5"/>
        <v>98</v>
      </c>
    </row>
    <row r="162" spans="2:6">
      <c r="B162" s="3">
        <v>2</v>
      </c>
      <c r="C162" s="3">
        <v>4</v>
      </c>
      <c r="E162" s="3">
        <f t="shared" si="4"/>
        <v>298.5</v>
      </c>
      <c r="F162" s="3">
        <f t="shared" si="5"/>
        <v>159.5</v>
      </c>
    </row>
    <row r="163" spans="2:6">
      <c r="B163" s="3">
        <v>2</v>
      </c>
      <c r="C163" s="3">
        <v>3.0000000000000004</v>
      </c>
      <c r="E163" s="3">
        <f t="shared" si="4"/>
        <v>298.5</v>
      </c>
      <c r="F163" s="3">
        <f t="shared" si="5"/>
        <v>231</v>
      </c>
    </row>
    <row r="164" spans="2:6">
      <c r="B164" s="3">
        <v>2</v>
      </c>
      <c r="C164" s="3">
        <v>4</v>
      </c>
      <c r="E164" s="3">
        <f t="shared" si="4"/>
        <v>298.5</v>
      </c>
      <c r="F164" s="3">
        <f t="shared" si="5"/>
        <v>159.5</v>
      </c>
    </row>
    <row r="165" spans="2:6">
      <c r="B165" s="3">
        <v>3</v>
      </c>
      <c r="C165" s="3">
        <v>2</v>
      </c>
      <c r="E165" s="3">
        <f t="shared" si="4"/>
        <v>66</v>
      </c>
      <c r="F165" s="3">
        <f t="shared" si="5"/>
        <v>328</v>
      </c>
    </row>
    <row r="166" spans="2:6">
      <c r="B166" s="3">
        <v>3</v>
      </c>
      <c r="C166" s="3">
        <v>4</v>
      </c>
      <c r="E166" s="3">
        <f t="shared" si="4"/>
        <v>66</v>
      </c>
      <c r="F166" s="3">
        <f t="shared" si="5"/>
        <v>159.5</v>
      </c>
    </row>
    <row r="167" spans="2:6">
      <c r="B167" s="3">
        <v>2</v>
      </c>
      <c r="C167" s="3">
        <v>4</v>
      </c>
      <c r="E167" s="3">
        <f t="shared" si="4"/>
        <v>298.5</v>
      </c>
      <c r="F167" s="3">
        <f t="shared" si="5"/>
        <v>159.5</v>
      </c>
    </row>
    <row r="168" spans="2:6">
      <c r="B168" s="3">
        <v>1</v>
      </c>
      <c r="C168" s="3">
        <v>3.0000000000000004</v>
      </c>
      <c r="E168" s="3">
        <f t="shared" si="4"/>
        <v>483</v>
      </c>
      <c r="F168" s="3">
        <f t="shared" si="5"/>
        <v>231</v>
      </c>
    </row>
    <row r="169" spans="2:6">
      <c r="B169" s="3">
        <v>1</v>
      </c>
      <c r="C169" s="3">
        <v>5</v>
      </c>
      <c r="E169" s="3">
        <f t="shared" si="4"/>
        <v>483</v>
      </c>
      <c r="F169" s="3">
        <f t="shared" si="5"/>
        <v>98</v>
      </c>
    </row>
    <row r="170" spans="2:6">
      <c r="B170" s="3">
        <v>3</v>
      </c>
      <c r="C170" s="3">
        <v>2</v>
      </c>
      <c r="E170" s="3">
        <f t="shared" si="4"/>
        <v>66</v>
      </c>
      <c r="F170" s="3">
        <f t="shared" si="5"/>
        <v>328</v>
      </c>
    </row>
    <row r="171" spans="2:6">
      <c r="B171" s="3">
        <v>2</v>
      </c>
      <c r="C171" s="3">
        <v>6</v>
      </c>
      <c r="E171" s="3">
        <f t="shared" si="4"/>
        <v>298.5</v>
      </c>
      <c r="F171" s="3">
        <f t="shared" si="5"/>
        <v>32.5</v>
      </c>
    </row>
    <row r="172" spans="2:6">
      <c r="B172" s="3">
        <v>2</v>
      </c>
      <c r="C172" s="3">
        <v>2</v>
      </c>
      <c r="E172" s="3">
        <f t="shared" si="4"/>
        <v>298.5</v>
      </c>
      <c r="F172" s="3">
        <f t="shared" si="5"/>
        <v>328</v>
      </c>
    </row>
    <row r="173" spans="2:6">
      <c r="B173" s="3">
        <v>2</v>
      </c>
      <c r="C173" s="3">
        <v>6</v>
      </c>
      <c r="E173" s="3">
        <f t="shared" si="4"/>
        <v>298.5</v>
      </c>
      <c r="F173" s="3">
        <f t="shared" si="5"/>
        <v>32.5</v>
      </c>
    </row>
    <row r="174" spans="2:6">
      <c r="B174" s="3">
        <v>2</v>
      </c>
      <c r="C174" s="3">
        <v>3.0000000000000004</v>
      </c>
      <c r="E174" s="3">
        <f t="shared" si="4"/>
        <v>298.5</v>
      </c>
      <c r="F174" s="3">
        <f t="shared" si="5"/>
        <v>231</v>
      </c>
    </row>
    <row r="175" spans="2:6">
      <c r="B175" s="3">
        <v>2</v>
      </c>
      <c r="C175" s="3">
        <v>4</v>
      </c>
      <c r="E175" s="3">
        <f t="shared" si="4"/>
        <v>298.5</v>
      </c>
      <c r="F175" s="3">
        <f t="shared" si="5"/>
        <v>159.5</v>
      </c>
    </row>
    <row r="176" spans="2:6">
      <c r="B176" s="3">
        <v>2</v>
      </c>
      <c r="C176" s="3">
        <v>1</v>
      </c>
      <c r="E176" s="3">
        <f t="shared" si="4"/>
        <v>298.5</v>
      </c>
      <c r="F176" s="3">
        <f t="shared" si="5"/>
        <v>441</v>
      </c>
    </row>
    <row r="177" spans="2:6">
      <c r="B177" s="3">
        <v>2</v>
      </c>
      <c r="C177" s="3">
        <v>6</v>
      </c>
      <c r="E177" s="3">
        <f t="shared" si="4"/>
        <v>298.5</v>
      </c>
      <c r="F177" s="3">
        <f t="shared" si="5"/>
        <v>32.5</v>
      </c>
    </row>
    <row r="178" spans="2:6">
      <c r="B178" s="3">
        <v>2</v>
      </c>
      <c r="C178" s="3">
        <v>3.0000000000000004</v>
      </c>
      <c r="E178" s="3">
        <f t="shared" si="4"/>
        <v>298.5</v>
      </c>
      <c r="F178" s="3">
        <f t="shared" si="5"/>
        <v>231</v>
      </c>
    </row>
    <row r="179" spans="2:6">
      <c r="B179" s="3">
        <v>2</v>
      </c>
      <c r="C179" s="3">
        <v>4</v>
      </c>
      <c r="E179" s="3">
        <f t="shared" si="4"/>
        <v>298.5</v>
      </c>
      <c r="F179" s="3">
        <f t="shared" si="5"/>
        <v>159.5</v>
      </c>
    </row>
    <row r="180" spans="2:6">
      <c r="B180" s="3">
        <v>2</v>
      </c>
      <c r="C180" s="3">
        <v>3.0000000000000004</v>
      </c>
      <c r="E180" s="3">
        <f t="shared" si="4"/>
        <v>298.5</v>
      </c>
      <c r="F180" s="3">
        <f t="shared" si="5"/>
        <v>231</v>
      </c>
    </row>
    <row r="181" spans="2:6">
      <c r="B181" s="3">
        <v>3</v>
      </c>
      <c r="C181" s="3">
        <v>1</v>
      </c>
      <c r="E181" s="3">
        <f t="shared" si="4"/>
        <v>66</v>
      </c>
      <c r="F181" s="3">
        <f t="shared" si="5"/>
        <v>441</v>
      </c>
    </row>
    <row r="182" spans="2:6">
      <c r="B182" s="3">
        <v>3</v>
      </c>
      <c r="C182" s="3">
        <v>4</v>
      </c>
      <c r="E182" s="3">
        <f t="shared" si="4"/>
        <v>66</v>
      </c>
      <c r="F182" s="3">
        <f t="shared" si="5"/>
        <v>159.5</v>
      </c>
    </row>
    <row r="183" spans="2:6">
      <c r="B183" s="3">
        <v>3</v>
      </c>
      <c r="C183" s="3">
        <v>5</v>
      </c>
      <c r="E183" s="3">
        <f t="shared" si="4"/>
        <v>66</v>
      </c>
      <c r="F183" s="3">
        <f t="shared" si="5"/>
        <v>98</v>
      </c>
    </row>
    <row r="184" spans="2:6">
      <c r="B184" s="3">
        <v>2</v>
      </c>
      <c r="C184" s="3">
        <v>6</v>
      </c>
      <c r="E184" s="3">
        <f t="shared" si="4"/>
        <v>298.5</v>
      </c>
      <c r="F184" s="3">
        <f t="shared" si="5"/>
        <v>32.5</v>
      </c>
    </row>
    <row r="185" spans="2:6">
      <c r="B185" s="3">
        <v>3</v>
      </c>
      <c r="C185" s="3">
        <v>6</v>
      </c>
      <c r="E185" s="3">
        <f t="shared" si="4"/>
        <v>66</v>
      </c>
      <c r="F185" s="3">
        <f t="shared" si="5"/>
        <v>32.5</v>
      </c>
    </row>
    <row r="186" spans="2:6">
      <c r="B186" s="3">
        <v>2</v>
      </c>
      <c r="C186" s="3">
        <v>3.0000000000000004</v>
      </c>
      <c r="E186" s="3">
        <f t="shared" si="4"/>
        <v>298.5</v>
      </c>
      <c r="F186" s="3">
        <f t="shared" si="5"/>
        <v>231</v>
      </c>
    </row>
    <row r="187" spans="2:6">
      <c r="B187" s="3">
        <v>3</v>
      </c>
      <c r="C187" s="3">
        <v>5</v>
      </c>
      <c r="E187" s="3">
        <f t="shared" si="4"/>
        <v>66</v>
      </c>
      <c r="F187" s="3">
        <f t="shared" si="5"/>
        <v>98</v>
      </c>
    </row>
    <row r="188" spans="2:6">
      <c r="B188" s="3">
        <v>2</v>
      </c>
      <c r="C188" s="3">
        <v>5</v>
      </c>
      <c r="E188" s="3">
        <f t="shared" si="4"/>
        <v>298.5</v>
      </c>
      <c r="F188" s="3">
        <f t="shared" si="5"/>
        <v>98</v>
      </c>
    </row>
    <row r="189" spans="2:6">
      <c r="B189" s="3">
        <v>2</v>
      </c>
      <c r="C189" s="3">
        <v>5</v>
      </c>
      <c r="E189" s="3">
        <f t="shared" si="4"/>
        <v>298.5</v>
      </c>
      <c r="F189" s="3">
        <f t="shared" si="5"/>
        <v>98</v>
      </c>
    </row>
    <row r="190" spans="2:6">
      <c r="B190" s="3">
        <v>2</v>
      </c>
      <c r="C190" s="3">
        <v>3.0000000000000004</v>
      </c>
      <c r="E190" s="3">
        <f t="shared" si="4"/>
        <v>298.5</v>
      </c>
      <c r="F190" s="3">
        <f t="shared" si="5"/>
        <v>231</v>
      </c>
    </row>
    <row r="191" spans="2:6">
      <c r="B191" s="3">
        <v>3</v>
      </c>
      <c r="C191" s="3">
        <v>5</v>
      </c>
      <c r="E191" s="3">
        <f t="shared" si="4"/>
        <v>66</v>
      </c>
      <c r="F191" s="3">
        <f t="shared" si="5"/>
        <v>98</v>
      </c>
    </row>
    <row r="192" spans="2:6">
      <c r="B192" s="3">
        <v>3</v>
      </c>
      <c r="C192" s="3">
        <v>5</v>
      </c>
      <c r="E192" s="3">
        <f t="shared" si="4"/>
        <v>66</v>
      </c>
      <c r="F192" s="3">
        <f t="shared" si="5"/>
        <v>98</v>
      </c>
    </row>
    <row r="193" spans="2:6">
      <c r="B193" s="3">
        <v>2</v>
      </c>
      <c r="C193" s="3">
        <v>6</v>
      </c>
      <c r="E193" s="3">
        <f t="shared" si="4"/>
        <v>298.5</v>
      </c>
      <c r="F193" s="3">
        <f t="shared" si="5"/>
        <v>32.5</v>
      </c>
    </row>
    <row r="194" spans="2:6">
      <c r="B194" s="3">
        <v>1</v>
      </c>
      <c r="C194" s="3">
        <v>5</v>
      </c>
      <c r="E194" s="3">
        <f t="shared" si="4"/>
        <v>483</v>
      </c>
      <c r="F194" s="3">
        <f t="shared" si="5"/>
        <v>98</v>
      </c>
    </row>
    <row r="195" spans="2:6">
      <c r="B195" s="3">
        <v>1</v>
      </c>
      <c r="C195" s="3">
        <v>6</v>
      </c>
      <c r="E195" s="3">
        <f t="shared" si="4"/>
        <v>483</v>
      </c>
      <c r="F195" s="3">
        <f t="shared" si="5"/>
        <v>32.5</v>
      </c>
    </row>
    <row r="196" spans="2:6">
      <c r="B196" s="3">
        <v>3</v>
      </c>
      <c r="C196" s="3">
        <v>3.0000000000000004</v>
      </c>
      <c r="E196" s="3">
        <f t="shared" si="4"/>
        <v>66</v>
      </c>
      <c r="F196" s="3">
        <f t="shared" si="5"/>
        <v>231</v>
      </c>
    </row>
    <row r="197" spans="2:6">
      <c r="B197" s="3">
        <v>2</v>
      </c>
      <c r="C197" s="3">
        <v>5</v>
      </c>
      <c r="E197" s="3">
        <f t="shared" ref="E197:E260" si="6">_xlfn.RANK.AVG(B197,$B$4:$B$503,0)</f>
        <v>298.5</v>
      </c>
      <c r="F197" s="3">
        <f t="shared" ref="F197:F260" si="7">_xlfn.RANK.AVG(C197,$C$4:$C$503,0)</f>
        <v>98</v>
      </c>
    </row>
    <row r="198" spans="2:6">
      <c r="B198" s="3">
        <v>2</v>
      </c>
      <c r="C198" s="3">
        <v>5</v>
      </c>
      <c r="E198" s="3">
        <f t="shared" si="6"/>
        <v>298.5</v>
      </c>
      <c r="F198" s="3">
        <f t="shared" si="7"/>
        <v>98</v>
      </c>
    </row>
    <row r="199" spans="2:6">
      <c r="B199" s="3">
        <v>2</v>
      </c>
      <c r="C199" s="3">
        <v>5</v>
      </c>
      <c r="E199" s="3">
        <f t="shared" si="6"/>
        <v>298.5</v>
      </c>
      <c r="F199" s="3">
        <f t="shared" si="7"/>
        <v>98</v>
      </c>
    </row>
    <row r="200" spans="2:6">
      <c r="B200" s="3">
        <v>2</v>
      </c>
      <c r="C200" s="3">
        <v>3.0000000000000004</v>
      </c>
      <c r="E200" s="3">
        <f t="shared" si="6"/>
        <v>298.5</v>
      </c>
      <c r="F200" s="3">
        <f t="shared" si="7"/>
        <v>231</v>
      </c>
    </row>
    <row r="201" spans="2:6">
      <c r="B201" s="3">
        <v>2</v>
      </c>
      <c r="C201" s="3">
        <v>5</v>
      </c>
      <c r="E201" s="3">
        <f t="shared" si="6"/>
        <v>298.5</v>
      </c>
      <c r="F201" s="3">
        <f t="shared" si="7"/>
        <v>98</v>
      </c>
    </row>
    <row r="202" spans="2:6">
      <c r="B202" s="3">
        <v>2</v>
      </c>
      <c r="C202" s="3">
        <v>5</v>
      </c>
      <c r="E202" s="3">
        <f t="shared" si="6"/>
        <v>298.5</v>
      </c>
      <c r="F202" s="3">
        <f t="shared" si="7"/>
        <v>98</v>
      </c>
    </row>
    <row r="203" spans="2:6">
      <c r="B203" s="3">
        <v>2</v>
      </c>
      <c r="C203" s="3">
        <v>6</v>
      </c>
      <c r="E203" s="3">
        <f t="shared" si="6"/>
        <v>298.5</v>
      </c>
      <c r="F203" s="3">
        <f t="shared" si="7"/>
        <v>32.5</v>
      </c>
    </row>
    <row r="204" spans="2:6">
      <c r="B204" s="3">
        <v>2</v>
      </c>
      <c r="C204" s="3">
        <v>1</v>
      </c>
      <c r="E204" s="3">
        <f t="shared" si="6"/>
        <v>298.5</v>
      </c>
      <c r="F204" s="3">
        <f t="shared" si="7"/>
        <v>441</v>
      </c>
    </row>
    <row r="205" spans="2:6">
      <c r="B205" s="3">
        <v>2</v>
      </c>
      <c r="C205" s="3">
        <v>2</v>
      </c>
      <c r="E205" s="3">
        <f t="shared" si="6"/>
        <v>298.5</v>
      </c>
      <c r="F205" s="3">
        <f t="shared" si="7"/>
        <v>328</v>
      </c>
    </row>
    <row r="206" spans="2:6">
      <c r="B206" s="3">
        <v>2</v>
      </c>
      <c r="C206" s="3">
        <v>2</v>
      </c>
      <c r="E206" s="3">
        <f t="shared" si="6"/>
        <v>298.5</v>
      </c>
      <c r="F206" s="3">
        <f t="shared" si="7"/>
        <v>328</v>
      </c>
    </row>
    <row r="207" spans="2:6">
      <c r="B207" s="3">
        <v>2</v>
      </c>
      <c r="C207" s="3">
        <v>2</v>
      </c>
      <c r="E207" s="3">
        <f t="shared" si="6"/>
        <v>298.5</v>
      </c>
      <c r="F207" s="3">
        <f t="shared" si="7"/>
        <v>328</v>
      </c>
    </row>
    <row r="208" spans="2:6">
      <c r="B208" s="3">
        <v>2</v>
      </c>
      <c r="C208" s="3">
        <v>2</v>
      </c>
      <c r="E208" s="3">
        <f t="shared" si="6"/>
        <v>298.5</v>
      </c>
      <c r="F208" s="3">
        <f t="shared" si="7"/>
        <v>328</v>
      </c>
    </row>
    <row r="209" spans="2:6">
      <c r="B209" s="3">
        <v>2</v>
      </c>
      <c r="C209" s="3">
        <v>1</v>
      </c>
      <c r="E209" s="3">
        <f t="shared" si="6"/>
        <v>298.5</v>
      </c>
      <c r="F209" s="3">
        <f t="shared" si="7"/>
        <v>441</v>
      </c>
    </row>
    <row r="210" spans="2:6">
      <c r="B210" s="3">
        <v>3</v>
      </c>
      <c r="C210" s="3">
        <v>3.0000000000000004</v>
      </c>
      <c r="E210" s="3">
        <f t="shared" si="6"/>
        <v>66</v>
      </c>
      <c r="F210" s="3">
        <f t="shared" si="7"/>
        <v>231</v>
      </c>
    </row>
    <row r="211" spans="2:6">
      <c r="B211" s="3">
        <v>2</v>
      </c>
      <c r="C211" s="3">
        <v>5</v>
      </c>
      <c r="E211" s="3">
        <f t="shared" si="6"/>
        <v>298.5</v>
      </c>
      <c r="F211" s="3">
        <f t="shared" si="7"/>
        <v>98</v>
      </c>
    </row>
    <row r="212" spans="2:6">
      <c r="B212" s="3">
        <v>3</v>
      </c>
      <c r="C212" s="3">
        <v>3.0000000000000004</v>
      </c>
      <c r="E212" s="3">
        <f t="shared" si="6"/>
        <v>66</v>
      </c>
      <c r="F212" s="3">
        <f t="shared" si="7"/>
        <v>231</v>
      </c>
    </row>
    <row r="213" spans="2:6">
      <c r="B213" s="3">
        <v>2</v>
      </c>
      <c r="C213" s="3">
        <v>1</v>
      </c>
      <c r="E213" s="3">
        <f t="shared" si="6"/>
        <v>298.5</v>
      </c>
      <c r="F213" s="3">
        <f t="shared" si="7"/>
        <v>441</v>
      </c>
    </row>
    <row r="214" spans="2:6">
      <c r="B214" s="3">
        <v>3</v>
      </c>
      <c r="C214" s="3">
        <v>6</v>
      </c>
      <c r="E214" s="3">
        <f t="shared" si="6"/>
        <v>66</v>
      </c>
      <c r="F214" s="3">
        <f t="shared" si="7"/>
        <v>32.5</v>
      </c>
    </row>
    <row r="215" spans="2:6">
      <c r="B215" s="3">
        <v>2</v>
      </c>
      <c r="C215" s="3">
        <v>6</v>
      </c>
      <c r="E215" s="3">
        <f t="shared" si="6"/>
        <v>298.5</v>
      </c>
      <c r="F215" s="3">
        <f t="shared" si="7"/>
        <v>32.5</v>
      </c>
    </row>
    <row r="216" spans="2:6">
      <c r="B216" s="3">
        <v>2</v>
      </c>
      <c r="C216" s="3">
        <v>2</v>
      </c>
      <c r="E216" s="3">
        <f t="shared" si="6"/>
        <v>298.5</v>
      </c>
      <c r="F216" s="3">
        <f t="shared" si="7"/>
        <v>328</v>
      </c>
    </row>
    <row r="217" spans="2:6">
      <c r="B217" s="3">
        <v>2</v>
      </c>
      <c r="C217" s="3">
        <v>6</v>
      </c>
      <c r="E217" s="3">
        <f t="shared" si="6"/>
        <v>298.5</v>
      </c>
      <c r="F217" s="3">
        <f t="shared" si="7"/>
        <v>32.5</v>
      </c>
    </row>
    <row r="218" spans="2:6">
      <c r="B218" s="3">
        <v>3</v>
      </c>
      <c r="C218" s="3">
        <v>2</v>
      </c>
      <c r="E218" s="3">
        <f t="shared" si="6"/>
        <v>66</v>
      </c>
      <c r="F218" s="3">
        <f t="shared" si="7"/>
        <v>328</v>
      </c>
    </row>
    <row r="219" spans="2:6">
      <c r="B219" s="3">
        <v>3</v>
      </c>
      <c r="C219" s="3">
        <v>1</v>
      </c>
      <c r="E219" s="3">
        <f t="shared" si="6"/>
        <v>66</v>
      </c>
      <c r="F219" s="3">
        <f t="shared" si="7"/>
        <v>441</v>
      </c>
    </row>
    <row r="220" spans="2:6">
      <c r="B220" s="3">
        <v>2</v>
      </c>
      <c r="C220" s="3">
        <v>4</v>
      </c>
      <c r="E220" s="3">
        <f t="shared" si="6"/>
        <v>298.5</v>
      </c>
      <c r="F220" s="3">
        <f t="shared" si="7"/>
        <v>159.5</v>
      </c>
    </row>
    <row r="221" spans="2:6">
      <c r="B221" s="3">
        <v>1</v>
      </c>
      <c r="C221" s="3">
        <v>1</v>
      </c>
      <c r="E221" s="3">
        <f t="shared" si="6"/>
        <v>483</v>
      </c>
      <c r="F221" s="3">
        <f t="shared" si="7"/>
        <v>441</v>
      </c>
    </row>
    <row r="222" spans="2:6">
      <c r="B222" s="3">
        <v>1</v>
      </c>
      <c r="C222" s="3">
        <v>1</v>
      </c>
      <c r="E222" s="3">
        <f t="shared" si="6"/>
        <v>483</v>
      </c>
      <c r="F222" s="3">
        <f t="shared" si="7"/>
        <v>441</v>
      </c>
    </row>
    <row r="223" spans="2:6">
      <c r="B223" s="3">
        <v>3</v>
      </c>
      <c r="C223" s="3">
        <v>2</v>
      </c>
      <c r="E223" s="3">
        <f t="shared" si="6"/>
        <v>66</v>
      </c>
      <c r="F223" s="3">
        <f t="shared" si="7"/>
        <v>328</v>
      </c>
    </row>
    <row r="224" spans="2:6">
      <c r="B224" s="3">
        <v>2</v>
      </c>
      <c r="C224" s="3">
        <v>3.0000000000000004</v>
      </c>
      <c r="E224" s="3">
        <f t="shared" si="6"/>
        <v>298.5</v>
      </c>
      <c r="F224" s="3">
        <f t="shared" si="7"/>
        <v>231</v>
      </c>
    </row>
    <row r="225" spans="2:6">
      <c r="B225" s="3">
        <v>2</v>
      </c>
      <c r="C225" s="3">
        <v>3.0000000000000004</v>
      </c>
      <c r="E225" s="3">
        <f t="shared" si="6"/>
        <v>298.5</v>
      </c>
      <c r="F225" s="3">
        <f t="shared" si="7"/>
        <v>231</v>
      </c>
    </row>
    <row r="226" spans="2:6">
      <c r="B226" s="3">
        <v>2</v>
      </c>
      <c r="C226" s="3">
        <v>6</v>
      </c>
      <c r="E226" s="3">
        <f t="shared" si="6"/>
        <v>298.5</v>
      </c>
      <c r="F226" s="3">
        <f t="shared" si="7"/>
        <v>32.5</v>
      </c>
    </row>
    <row r="227" spans="2:6">
      <c r="B227" s="3">
        <v>2</v>
      </c>
      <c r="C227" s="3">
        <v>1</v>
      </c>
      <c r="E227" s="3">
        <f t="shared" si="6"/>
        <v>298.5</v>
      </c>
      <c r="F227" s="3">
        <f t="shared" si="7"/>
        <v>441</v>
      </c>
    </row>
    <row r="228" spans="2:6">
      <c r="B228" s="3">
        <v>2</v>
      </c>
      <c r="C228" s="3">
        <v>2</v>
      </c>
      <c r="E228" s="3">
        <f t="shared" si="6"/>
        <v>298.5</v>
      </c>
      <c r="F228" s="3">
        <f t="shared" si="7"/>
        <v>328</v>
      </c>
    </row>
    <row r="229" spans="2:6">
      <c r="B229" s="3">
        <v>2</v>
      </c>
      <c r="C229" s="3">
        <v>4</v>
      </c>
      <c r="E229" s="3">
        <f t="shared" si="6"/>
        <v>298.5</v>
      </c>
      <c r="F229" s="3">
        <f t="shared" si="7"/>
        <v>159.5</v>
      </c>
    </row>
    <row r="230" spans="2:6">
      <c r="B230" s="3">
        <v>2</v>
      </c>
      <c r="C230" s="3">
        <v>2</v>
      </c>
      <c r="E230" s="3">
        <f t="shared" si="6"/>
        <v>298.5</v>
      </c>
      <c r="F230" s="3">
        <f t="shared" si="7"/>
        <v>328</v>
      </c>
    </row>
    <row r="231" spans="2:6">
      <c r="B231" s="3">
        <v>2</v>
      </c>
      <c r="C231" s="3">
        <v>3.0000000000000004</v>
      </c>
      <c r="E231" s="3">
        <f t="shared" si="6"/>
        <v>298.5</v>
      </c>
      <c r="F231" s="3">
        <f t="shared" si="7"/>
        <v>231</v>
      </c>
    </row>
    <row r="232" spans="2:6">
      <c r="B232" s="3">
        <v>2</v>
      </c>
      <c r="C232" s="3">
        <v>5</v>
      </c>
      <c r="E232" s="3">
        <f t="shared" si="6"/>
        <v>298.5</v>
      </c>
      <c r="F232" s="3">
        <f t="shared" si="7"/>
        <v>98</v>
      </c>
    </row>
    <row r="233" spans="2:6">
      <c r="B233" s="3">
        <v>2</v>
      </c>
      <c r="C233" s="3">
        <v>1</v>
      </c>
      <c r="E233" s="3">
        <f t="shared" si="6"/>
        <v>298.5</v>
      </c>
      <c r="F233" s="3">
        <f t="shared" si="7"/>
        <v>441</v>
      </c>
    </row>
    <row r="234" spans="2:6">
      <c r="B234" s="3">
        <v>2</v>
      </c>
      <c r="C234" s="3">
        <v>1</v>
      </c>
      <c r="E234" s="3">
        <f t="shared" si="6"/>
        <v>298.5</v>
      </c>
      <c r="F234" s="3">
        <f t="shared" si="7"/>
        <v>441</v>
      </c>
    </row>
    <row r="235" spans="2:6">
      <c r="B235" s="3">
        <v>2</v>
      </c>
      <c r="C235" s="3">
        <v>1</v>
      </c>
      <c r="E235" s="3">
        <f t="shared" si="6"/>
        <v>298.5</v>
      </c>
      <c r="F235" s="3">
        <f t="shared" si="7"/>
        <v>441</v>
      </c>
    </row>
    <row r="236" spans="2:6">
      <c r="B236" s="3">
        <v>2</v>
      </c>
      <c r="C236" s="3">
        <v>6</v>
      </c>
      <c r="E236" s="3">
        <f t="shared" si="6"/>
        <v>298.5</v>
      </c>
      <c r="F236" s="3">
        <f t="shared" si="7"/>
        <v>32.5</v>
      </c>
    </row>
    <row r="237" spans="2:6">
      <c r="B237" s="3">
        <v>2</v>
      </c>
      <c r="C237" s="3">
        <v>1</v>
      </c>
      <c r="E237" s="3">
        <f t="shared" si="6"/>
        <v>298.5</v>
      </c>
      <c r="F237" s="3">
        <f t="shared" si="7"/>
        <v>441</v>
      </c>
    </row>
    <row r="238" spans="2:6">
      <c r="B238" s="3">
        <v>2</v>
      </c>
      <c r="C238" s="3">
        <v>1</v>
      </c>
      <c r="E238" s="3">
        <f t="shared" si="6"/>
        <v>298.5</v>
      </c>
      <c r="F238" s="3">
        <f t="shared" si="7"/>
        <v>441</v>
      </c>
    </row>
    <row r="239" spans="2:6">
      <c r="B239" s="3">
        <v>2</v>
      </c>
      <c r="C239" s="3">
        <v>1</v>
      </c>
      <c r="E239" s="3">
        <f t="shared" si="6"/>
        <v>298.5</v>
      </c>
      <c r="F239" s="3">
        <f t="shared" si="7"/>
        <v>441</v>
      </c>
    </row>
    <row r="240" spans="2:6">
      <c r="B240" s="3">
        <v>2</v>
      </c>
      <c r="C240" s="3">
        <v>3.0000000000000004</v>
      </c>
      <c r="E240" s="3">
        <f t="shared" si="6"/>
        <v>298.5</v>
      </c>
      <c r="F240" s="3">
        <f t="shared" si="7"/>
        <v>231</v>
      </c>
    </row>
    <row r="241" spans="2:6">
      <c r="B241" s="3">
        <v>2</v>
      </c>
      <c r="C241" s="3">
        <v>1</v>
      </c>
      <c r="E241" s="3">
        <f t="shared" si="6"/>
        <v>298.5</v>
      </c>
      <c r="F241" s="3">
        <f t="shared" si="7"/>
        <v>441</v>
      </c>
    </row>
    <row r="242" spans="2:6">
      <c r="B242" s="3">
        <v>2</v>
      </c>
      <c r="C242" s="3">
        <v>3.0000000000000004</v>
      </c>
      <c r="E242" s="3">
        <f t="shared" si="6"/>
        <v>298.5</v>
      </c>
      <c r="F242" s="3">
        <f t="shared" si="7"/>
        <v>231</v>
      </c>
    </row>
    <row r="243" spans="2:6">
      <c r="B243" s="3">
        <v>2</v>
      </c>
      <c r="C243" s="3">
        <v>2</v>
      </c>
      <c r="E243" s="3">
        <f t="shared" si="6"/>
        <v>298.5</v>
      </c>
      <c r="F243" s="3">
        <f t="shared" si="7"/>
        <v>328</v>
      </c>
    </row>
    <row r="244" spans="2:6">
      <c r="B244" s="3">
        <v>3</v>
      </c>
      <c r="C244" s="3">
        <v>1</v>
      </c>
      <c r="E244" s="3">
        <f t="shared" si="6"/>
        <v>66</v>
      </c>
      <c r="F244" s="3">
        <f t="shared" si="7"/>
        <v>441</v>
      </c>
    </row>
    <row r="245" spans="2:6">
      <c r="B245" s="3">
        <v>2</v>
      </c>
      <c r="C245" s="3">
        <v>3.0000000000000004</v>
      </c>
      <c r="E245" s="3">
        <f t="shared" si="6"/>
        <v>298.5</v>
      </c>
      <c r="F245" s="3">
        <f t="shared" si="7"/>
        <v>231</v>
      </c>
    </row>
    <row r="246" spans="2:6">
      <c r="B246" s="3">
        <v>3</v>
      </c>
      <c r="C246" s="3">
        <v>6</v>
      </c>
      <c r="E246" s="3">
        <f t="shared" si="6"/>
        <v>66</v>
      </c>
      <c r="F246" s="3">
        <f t="shared" si="7"/>
        <v>32.5</v>
      </c>
    </row>
    <row r="247" spans="2:6">
      <c r="B247" s="3">
        <v>2</v>
      </c>
      <c r="C247" s="3">
        <v>1</v>
      </c>
      <c r="E247" s="3">
        <f t="shared" si="6"/>
        <v>298.5</v>
      </c>
      <c r="F247" s="3">
        <f t="shared" si="7"/>
        <v>441</v>
      </c>
    </row>
    <row r="248" spans="2:6">
      <c r="B248" s="3">
        <v>3</v>
      </c>
      <c r="C248" s="3">
        <v>2</v>
      </c>
      <c r="E248" s="3">
        <f t="shared" si="6"/>
        <v>66</v>
      </c>
      <c r="F248" s="3">
        <f t="shared" si="7"/>
        <v>328</v>
      </c>
    </row>
    <row r="249" spans="2:6">
      <c r="B249" s="3">
        <v>2</v>
      </c>
      <c r="C249" s="3">
        <v>1</v>
      </c>
      <c r="E249" s="3">
        <f t="shared" si="6"/>
        <v>298.5</v>
      </c>
      <c r="F249" s="3">
        <f t="shared" si="7"/>
        <v>441</v>
      </c>
    </row>
    <row r="250" spans="2:6">
      <c r="B250" s="3">
        <v>2</v>
      </c>
      <c r="C250" s="3">
        <v>1</v>
      </c>
      <c r="E250" s="3">
        <f t="shared" si="6"/>
        <v>298.5</v>
      </c>
      <c r="F250" s="3">
        <f t="shared" si="7"/>
        <v>441</v>
      </c>
    </row>
    <row r="251" spans="2:6">
      <c r="B251" s="3">
        <v>2</v>
      </c>
      <c r="C251" s="3">
        <v>2</v>
      </c>
      <c r="E251" s="3">
        <f t="shared" si="6"/>
        <v>298.5</v>
      </c>
      <c r="F251" s="3">
        <f t="shared" si="7"/>
        <v>328</v>
      </c>
    </row>
    <row r="252" spans="2:6">
      <c r="B252" s="3">
        <v>3</v>
      </c>
      <c r="C252" s="3">
        <v>1</v>
      </c>
      <c r="E252" s="3">
        <f t="shared" si="6"/>
        <v>66</v>
      </c>
      <c r="F252" s="3">
        <f t="shared" si="7"/>
        <v>441</v>
      </c>
    </row>
    <row r="253" spans="2:6">
      <c r="B253" s="3">
        <v>3</v>
      </c>
      <c r="C253" s="3">
        <v>5</v>
      </c>
      <c r="E253" s="3">
        <f t="shared" si="6"/>
        <v>66</v>
      </c>
      <c r="F253" s="3">
        <f t="shared" si="7"/>
        <v>98</v>
      </c>
    </row>
    <row r="254" spans="2:6">
      <c r="B254" s="3">
        <v>2</v>
      </c>
      <c r="C254" s="3">
        <v>5</v>
      </c>
      <c r="E254" s="3">
        <f t="shared" si="6"/>
        <v>298.5</v>
      </c>
      <c r="F254" s="3">
        <f t="shared" si="7"/>
        <v>98</v>
      </c>
    </row>
    <row r="255" spans="2:6">
      <c r="B255" s="3">
        <v>1</v>
      </c>
      <c r="C255" s="3">
        <v>2</v>
      </c>
      <c r="E255" s="3">
        <f t="shared" si="6"/>
        <v>483</v>
      </c>
      <c r="F255" s="3">
        <f t="shared" si="7"/>
        <v>328</v>
      </c>
    </row>
    <row r="256" spans="2:6">
      <c r="B256" s="3">
        <v>1</v>
      </c>
      <c r="C256" s="3">
        <v>1</v>
      </c>
      <c r="E256" s="3">
        <f t="shared" si="6"/>
        <v>483</v>
      </c>
      <c r="F256" s="3">
        <f t="shared" si="7"/>
        <v>441</v>
      </c>
    </row>
    <row r="257" spans="2:6">
      <c r="B257" s="3">
        <v>3</v>
      </c>
      <c r="C257" s="3">
        <v>1</v>
      </c>
      <c r="E257" s="3">
        <f t="shared" si="6"/>
        <v>66</v>
      </c>
      <c r="F257" s="3">
        <f t="shared" si="7"/>
        <v>441</v>
      </c>
    </row>
    <row r="258" spans="2:6">
      <c r="B258" s="3">
        <v>2</v>
      </c>
      <c r="C258" s="3">
        <v>1</v>
      </c>
      <c r="E258" s="3">
        <f t="shared" si="6"/>
        <v>298.5</v>
      </c>
      <c r="F258" s="3">
        <f t="shared" si="7"/>
        <v>441</v>
      </c>
    </row>
    <row r="259" spans="2:6">
      <c r="B259" s="3">
        <v>2</v>
      </c>
      <c r="C259" s="3">
        <v>2</v>
      </c>
      <c r="E259" s="3">
        <f t="shared" si="6"/>
        <v>298.5</v>
      </c>
      <c r="F259" s="3">
        <f t="shared" si="7"/>
        <v>328</v>
      </c>
    </row>
    <row r="260" spans="2:6">
      <c r="B260" s="3">
        <v>2</v>
      </c>
      <c r="C260" s="3">
        <v>1</v>
      </c>
      <c r="E260" s="3">
        <f t="shared" si="6"/>
        <v>298.5</v>
      </c>
      <c r="F260" s="3">
        <f t="shared" si="7"/>
        <v>441</v>
      </c>
    </row>
    <row r="261" spans="2:6">
      <c r="B261" s="3">
        <v>2</v>
      </c>
      <c r="C261" s="3">
        <v>4</v>
      </c>
      <c r="E261" s="3">
        <f t="shared" ref="E261:E324" si="8">_xlfn.RANK.AVG(B261,$B$4:$B$503,0)</f>
        <v>298.5</v>
      </c>
      <c r="F261" s="3">
        <f t="shared" ref="F261:F324" si="9">_xlfn.RANK.AVG(C261,$C$4:$C$503,0)</f>
        <v>159.5</v>
      </c>
    </row>
    <row r="262" spans="2:6">
      <c r="B262" s="3">
        <v>2</v>
      </c>
      <c r="C262" s="3">
        <v>2</v>
      </c>
      <c r="E262" s="3">
        <f t="shared" si="8"/>
        <v>298.5</v>
      </c>
      <c r="F262" s="3">
        <f t="shared" si="9"/>
        <v>328</v>
      </c>
    </row>
    <row r="263" spans="2:6">
      <c r="B263" s="3">
        <v>2</v>
      </c>
      <c r="C263" s="3">
        <v>1</v>
      </c>
      <c r="E263" s="3">
        <f t="shared" si="8"/>
        <v>298.5</v>
      </c>
      <c r="F263" s="3">
        <f t="shared" si="9"/>
        <v>441</v>
      </c>
    </row>
    <row r="264" spans="2:6">
      <c r="B264" s="3">
        <v>2</v>
      </c>
      <c r="C264" s="3">
        <v>1</v>
      </c>
      <c r="E264" s="3">
        <f t="shared" si="8"/>
        <v>298.5</v>
      </c>
      <c r="F264" s="3">
        <f t="shared" si="9"/>
        <v>441</v>
      </c>
    </row>
    <row r="265" spans="2:6">
      <c r="B265" s="3">
        <v>2</v>
      </c>
      <c r="C265" s="3">
        <v>2</v>
      </c>
      <c r="E265" s="3">
        <f t="shared" si="8"/>
        <v>298.5</v>
      </c>
      <c r="F265" s="3">
        <f t="shared" si="9"/>
        <v>328</v>
      </c>
    </row>
    <row r="266" spans="2:6">
      <c r="B266" s="3">
        <v>2</v>
      </c>
      <c r="C266" s="3">
        <v>6</v>
      </c>
      <c r="E266" s="3">
        <f t="shared" si="8"/>
        <v>298.5</v>
      </c>
      <c r="F266" s="3">
        <f t="shared" si="9"/>
        <v>32.5</v>
      </c>
    </row>
    <row r="267" spans="2:6">
      <c r="B267" s="3">
        <v>2</v>
      </c>
      <c r="C267" s="3">
        <v>4</v>
      </c>
      <c r="E267" s="3">
        <f t="shared" si="8"/>
        <v>298.5</v>
      </c>
      <c r="F267" s="3">
        <f t="shared" si="9"/>
        <v>159.5</v>
      </c>
    </row>
    <row r="268" spans="2:6">
      <c r="B268" s="3">
        <v>2</v>
      </c>
      <c r="C268" s="3">
        <v>1</v>
      </c>
      <c r="E268" s="3">
        <f t="shared" si="8"/>
        <v>298.5</v>
      </c>
      <c r="F268" s="3">
        <f t="shared" si="9"/>
        <v>441</v>
      </c>
    </row>
    <row r="269" spans="2:6">
      <c r="B269" s="3">
        <v>2</v>
      </c>
      <c r="C269" s="3">
        <v>3.0000000000000004</v>
      </c>
      <c r="E269" s="3">
        <f t="shared" si="8"/>
        <v>298.5</v>
      </c>
      <c r="F269" s="3">
        <f t="shared" si="9"/>
        <v>231</v>
      </c>
    </row>
    <row r="270" spans="2:6">
      <c r="B270" s="3">
        <v>2</v>
      </c>
      <c r="C270" s="3">
        <v>4</v>
      </c>
      <c r="E270" s="3">
        <f t="shared" si="8"/>
        <v>298.5</v>
      </c>
      <c r="F270" s="3">
        <f t="shared" si="9"/>
        <v>159.5</v>
      </c>
    </row>
    <row r="271" spans="2:6">
      <c r="B271" s="3">
        <v>2</v>
      </c>
      <c r="C271" s="3">
        <v>5</v>
      </c>
      <c r="E271" s="3">
        <f t="shared" si="8"/>
        <v>298.5</v>
      </c>
      <c r="F271" s="3">
        <f t="shared" si="9"/>
        <v>98</v>
      </c>
    </row>
    <row r="272" spans="2:6">
      <c r="B272" s="3">
        <v>2</v>
      </c>
      <c r="C272" s="3">
        <v>3.0000000000000004</v>
      </c>
      <c r="E272" s="3">
        <f t="shared" si="8"/>
        <v>298.5</v>
      </c>
      <c r="F272" s="3">
        <f t="shared" si="9"/>
        <v>231</v>
      </c>
    </row>
    <row r="273" spans="2:6">
      <c r="B273" s="3">
        <v>2</v>
      </c>
      <c r="C273" s="3">
        <v>4</v>
      </c>
      <c r="E273" s="3">
        <f t="shared" si="8"/>
        <v>298.5</v>
      </c>
      <c r="F273" s="3">
        <f t="shared" si="9"/>
        <v>159.5</v>
      </c>
    </row>
    <row r="274" spans="2:6">
      <c r="B274" s="3">
        <v>2</v>
      </c>
      <c r="C274" s="3">
        <v>2</v>
      </c>
      <c r="E274" s="3">
        <f t="shared" si="8"/>
        <v>298.5</v>
      </c>
      <c r="F274" s="3">
        <f t="shared" si="9"/>
        <v>328</v>
      </c>
    </row>
    <row r="275" spans="2:6">
      <c r="B275" s="3">
        <v>2</v>
      </c>
      <c r="C275" s="3">
        <v>1</v>
      </c>
      <c r="E275" s="3">
        <f t="shared" si="8"/>
        <v>298.5</v>
      </c>
      <c r="F275" s="3">
        <f t="shared" si="9"/>
        <v>441</v>
      </c>
    </row>
    <row r="276" spans="2:6">
      <c r="B276" s="3">
        <v>2</v>
      </c>
      <c r="C276" s="3">
        <v>4</v>
      </c>
      <c r="E276" s="3">
        <f t="shared" si="8"/>
        <v>298.5</v>
      </c>
      <c r="F276" s="3">
        <f t="shared" si="9"/>
        <v>159.5</v>
      </c>
    </row>
    <row r="277" spans="2:6">
      <c r="B277" s="3">
        <v>2</v>
      </c>
      <c r="C277" s="3">
        <v>1</v>
      </c>
      <c r="E277" s="3">
        <f t="shared" si="8"/>
        <v>298.5</v>
      </c>
      <c r="F277" s="3">
        <f t="shared" si="9"/>
        <v>441</v>
      </c>
    </row>
    <row r="278" spans="2:6">
      <c r="B278" s="3">
        <v>2</v>
      </c>
      <c r="C278" s="3">
        <v>3.0000000000000004</v>
      </c>
      <c r="E278" s="3">
        <f t="shared" si="8"/>
        <v>298.5</v>
      </c>
      <c r="F278" s="3">
        <f t="shared" si="9"/>
        <v>231</v>
      </c>
    </row>
    <row r="279" spans="2:6">
      <c r="B279" s="3">
        <v>2</v>
      </c>
      <c r="C279" s="3">
        <v>2</v>
      </c>
      <c r="E279" s="3">
        <f t="shared" si="8"/>
        <v>298.5</v>
      </c>
      <c r="F279" s="3">
        <f t="shared" si="9"/>
        <v>328</v>
      </c>
    </row>
    <row r="280" spans="2:6">
      <c r="B280" s="3">
        <v>2</v>
      </c>
      <c r="C280" s="3">
        <v>4</v>
      </c>
      <c r="E280" s="3">
        <f t="shared" si="8"/>
        <v>298.5</v>
      </c>
      <c r="F280" s="3">
        <f t="shared" si="9"/>
        <v>159.5</v>
      </c>
    </row>
    <row r="281" spans="2:6">
      <c r="B281" s="3">
        <v>3</v>
      </c>
      <c r="C281" s="3">
        <v>3.0000000000000004</v>
      </c>
      <c r="E281" s="3">
        <f t="shared" si="8"/>
        <v>66</v>
      </c>
      <c r="F281" s="3">
        <f t="shared" si="9"/>
        <v>231</v>
      </c>
    </row>
    <row r="282" spans="2:6">
      <c r="B282" s="3">
        <v>2</v>
      </c>
      <c r="C282" s="3">
        <v>6</v>
      </c>
      <c r="E282" s="3">
        <f t="shared" si="8"/>
        <v>298.5</v>
      </c>
      <c r="F282" s="3">
        <f t="shared" si="9"/>
        <v>32.5</v>
      </c>
    </row>
    <row r="283" spans="2:6">
      <c r="B283" s="3">
        <v>3</v>
      </c>
      <c r="C283" s="3">
        <v>4</v>
      </c>
      <c r="E283" s="3">
        <f t="shared" si="8"/>
        <v>66</v>
      </c>
      <c r="F283" s="3">
        <f t="shared" si="9"/>
        <v>159.5</v>
      </c>
    </row>
    <row r="284" spans="2:6">
      <c r="B284" s="3">
        <v>2</v>
      </c>
      <c r="C284" s="3">
        <v>3.0000000000000004</v>
      </c>
      <c r="E284" s="3">
        <f t="shared" si="8"/>
        <v>298.5</v>
      </c>
      <c r="F284" s="3">
        <f t="shared" si="9"/>
        <v>231</v>
      </c>
    </row>
    <row r="285" spans="2:6">
      <c r="B285" s="3">
        <v>3</v>
      </c>
      <c r="C285" s="3">
        <v>3.0000000000000004</v>
      </c>
      <c r="E285" s="3">
        <f t="shared" si="8"/>
        <v>66</v>
      </c>
      <c r="F285" s="3">
        <f t="shared" si="9"/>
        <v>231</v>
      </c>
    </row>
    <row r="286" spans="2:6">
      <c r="B286" s="3">
        <v>2</v>
      </c>
      <c r="C286" s="3">
        <v>3.0000000000000004</v>
      </c>
      <c r="E286" s="3">
        <f t="shared" si="8"/>
        <v>298.5</v>
      </c>
      <c r="F286" s="3">
        <f t="shared" si="9"/>
        <v>231</v>
      </c>
    </row>
    <row r="287" spans="2:6">
      <c r="B287" s="3">
        <v>2</v>
      </c>
      <c r="C287" s="3">
        <v>1</v>
      </c>
      <c r="E287" s="3">
        <f t="shared" si="8"/>
        <v>298.5</v>
      </c>
      <c r="F287" s="3">
        <f t="shared" si="9"/>
        <v>441</v>
      </c>
    </row>
    <row r="288" spans="2:6">
      <c r="B288" s="3">
        <v>2</v>
      </c>
      <c r="C288" s="3">
        <v>1</v>
      </c>
      <c r="E288" s="3">
        <f t="shared" si="8"/>
        <v>298.5</v>
      </c>
      <c r="F288" s="3">
        <f t="shared" si="9"/>
        <v>441</v>
      </c>
    </row>
    <row r="289" spans="2:6">
      <c r="B289" s="3">
        <v>3</v>
      </c>
      <c r="C289" s="3">
        <v>1</v>
      </c>
      <c r="E289" s="3">
        <f t="shared" si="8"/>
        <v>66</v>
      </c>
      <c r="F289" s="3">
        <f t="shared" si="9"/>
        <v>441</v>
      </c>
    </row>
    <row r="290" spans="2:6">
      <c r="B290" s="3">
        <v>3</v>
      </c>
      <c r="C290" s="3">
        <v>3.0000000000000004</v>
      </c>
      <c r="E290" s="3">
        <f t="shared" si="8"/>
        <v>66</v>
      </c>
      <c r="F290" s="3">
        <f t="shared" si="9"/>
        <v>231</v>
      </c>
    </row>
    <row r="291" spans="2:6">
      <c r="B291" s="3">
        <v>2</v>
      </c>
      <c r="C291" s="3">
        <v>2</v>
      </c>
      <c r="E291" s="3">
        <f t="shared" si="8"/>
        <v>298.5</v>
      </c>
      <c r="F291" s="3">
        <f t="shared" si="9"/>
        <v>328</v>
      </c>
    </row>
    <row r="292" spans="2:6">
      <c r="B292" s="3">
        <v>1</v>
      </c>
      <c r="C292" s="3">
        <v>2</v>
      </c>
      <c r="E292" s="3">
        <f t="shared" si="8"/>
        <v>483</v>
      </c>
      <c r="F292" s="3">
        <f t="shared" si="9"/>
        <v>328</v>
      </c>
    </row>
    <row r="293" spans="2:6">
      <c r="B293" s="3">
        <v>1</v>
      </c>
      <c r="C293" s="3">
        <v>2</v>
      </c>
      <c r="E293" s="3">
        <f t="shared" si="8"/>
        <v>483</v>
      </c>
      <c r="F293" s="3">
        <f t="shared" si="9"/>
        <v>328</v>
      </c>
    </row>
    <row r="294" spans="2:6">
      <c r="B294" s="3">
        <v>3</v>
      </c>
      <c r="C294" s="3">
        <v>3.0000000000000004</v>
      </c>
      <c r="E294" s="3">
        <f t="shared" si="8"/>
        <v>66</v>
      </c>
      <c r="F294" s="3">
        <f t="shared" si="9"/>
        <v>231</v>
      </c>
    </row>
    <row r="295" spans="2:6">
      <c r="B295" s="3">
        <v>2</v>
      </c>
      <c r="C295" s="3">
        <v>3.0000000000000004</v>
      </c>
      <c r="E295" s="3">
        <f t="shared" si="8"/>
        <v>298.5</v>
      </c>
      <c r="F295" s="3">
        <f t="shared" si="9"/>
        <v>231</v>
      </c>
    </row>
    <row r="296" spans="2:6">
      <c r="B296" s="3">
        <v>2</v>
      </c>
      <c r="C296" s="3">
        <v>1</v>
      </c>
      <c r="E296" s="3">
        <f t="shared" si="8"/>
        <v>298.5</v>
      </c>
      <c r="F296" s="3">
        <f t="shared" si="9"/>
        <v>441</v>
      </c>
    </row>
    <row r="297" spans="2:6">
      <c r="B297" s="3">
        <v>2</v>
      </c>
      <c r="C297" s="3">
        <v>1</v>
      </c>
      <c r="E297" s="3">
        <f t="shared" si="8"/>
        <v>298.5</v>
      </c>
      <c r="F297" s="3">
        <f t="shared" si="9"/>
        <v>441</v>
      </c>
    </row>
    <row r="298" spans="2:6">
      <c r="B298" s="3">
        <v>2</v>
      </c>
      <c r="C298" s="3">
        <v>2</v>
      </c>
      <c r="E298" s="3">
        <f t="shared" si="8"/>
        <v>298.5</v>
      </c>
      <c r="F298" s="3">
        <f t="shared" si="9"/>
        <v>328</v>
      </c>
    </row>
    <row r="299" spans="2:6">
      <c r="B299" s="3">
        <v>2</v>
      </c>
      <c r="C299" s="3">
        <v>2</v>
      </c>
      <c r="E299" s="3">
        <f t="shared" si="8"/>
        <v>298.5</v>
      </c>
      <c r="F299" s="3">
        <f t="shared" si="9"/>
        <v>328</v>
      </c>
    </row>
    <row r="300" spans="2:6">
      <c r="B300" s="3">
        <v>2</v>
      </c>
      <c r="C300" s="3">
        <v>4</v>
      </c>
      <c r="E300" s="3">
        <f t="shared" si="8"/>
        <v>298.5</v>
      </c>
      <c r="F300" s="3">
        <f t="shared" si="9"/>
        <v>159.5</v>
      </c>
    </row>
    <row r="301" spans="2:6">
      <c r="B301" s="3">
        <v>2</v>
      </c>
      <c r="C301" s="3">
        <v>2</v>
      </c>
      <c r="E301" s="3">
        <f t="shared" si="8"/>
        <v>298.5</v>
      </c>
      <c r="F301" s="3">
        <f t="shared" si="9"/>
        <v>328</v>
      </c>
    </row>
    <row r="302" spans="2:6">
      <c r="B302" s="3">
        <v>3</v>
      </c>
      <c r="C302" s="3">
        <v>3.0000000000000004</v>
      </c>
      <c r="E302" s="3">
        <f t="shared" si="8"/>
        <v>66</v>
      </c>
      <c r="F302" s="3">
        <f t="shared" si="9"/>
        <v>231</v>
      </c>
    </row>
    <row r="303" spans="2:6">
      <c r="B303" s="3">
        <v>2</v>
      </c>
      <c r="C303" s="3">
        <v>2</v>
      </c>
      <c r="E303" s="3">
        <f t="shared" si="8"/>
        <v>298.5</v>
      </c>
      <c r="F303" s="3">
        <f t="shared" si="9"/>
        <v>328</v>
      </c>
    </row>
    <row r="304" spans="2:6">
      <c r="B304" s="3">
        <v>3</v>
      </c>
      <c r="C304" s="3">
        <v>4</v>
      </c>
      <c r="E304" s="3">
        <f t="shared" si="8"/>
        <v>66</v>
      </c>
      <c r="F304" s="3">
        <f t="shared" si="9"/>
        <v>159.5</v>
      </c>
    </row>
    <row r="305" spans="2:6">
      <c r="B305" s="3">
        <v>2</v>
      </c>
      <c r="C305" s="3">
        <v>1</v>
      </c>
      <c r="E305" s="3">
        <f t="shared" si="8"/>
        <v>298.5</v>
      </c>
      <c r="F305" s="3">
        <f t="shared" si="9"/>
        <v>441</v>
      </c>
    </row>
    <row r="306" spans="2:6">
      <c r="B306" s="3">
        <v>3</v>
      </c>
      <c r="C306" s="3">
        <v>2</v>
      </c>
      <c r="E306" s="3">
        <f t="shared" si="8"/>
        <v>66</v>
      </c>
      <c r="F306" s="3">
        <f t="shared" si="9"/>
        <v>328</v>
      </c>
    </row>
    <row r="307" spans="2:6">
      <c r="B307" s="3">
        <v>2</v>
      </c>
      <c r="C307" s="3">
        <v>2</v>
      </c>
      <c r="E307" s="3">
        <f t="shared" si="8"/>
        <v>298.5</v>
      </c>
      <c r="F307" s="3">
        <f t="shared" si="9"/>
        <v>328</v>
      </c>
    </row>
    <row r="308" spans="2:6">
      <c r="B308" s="3">
        <v>2</v>
      </c>
      <c r="C308" s="3">
        <v>2</v>
      </c>
      <c r="E308" s="3">
        <f t="shared" si="8"/>
        <v>298.5</v>
      </c>
      <c r="F308" s="3">
        <f t="shared" si="9"/>
        <v>328</v>
      </c>
    </row>
    <row r="309" spans="2:6">
      <c r="B309" s="3">
        <v>2</v>
      </c>
      <c r="C309" s="3">
        <v>3.0000000000000004</v>
      </c>
      <c r="E309" s="3">
        <f t="shared" si="8"/>
        <v>298.5</v>
      </c>
      <c r="F309" s="3">
        <f t="shared" si="9"/>
        <v>231</v>
      </c>
    </row>
    <row r="310" spans="2:6">
      <c r="B310" s="3">
        <v>3</v>
      </c>
      <c r="C310" s="3">
        <v>4</v>
      </c>
      <c r="E310" s="3">
        <f t="shared" si="8"/>
        <v>66</v>
      </c>
      <c r="F310" s="3">
        <f t="shared" si="9"/>
        <v>159.5</v>
      </c>
    </row>
    <row r="311" spans="2:6">
      <c r="B311" s="3">
        <v>3</v>
      </c>
      <c r="C311" s="3">
        <v>2</v>
      </c>
      <c r="E311" s="3">
        <f t="shared" si="8"/>
        <v>66</v>
      </c>
      <c r="F311" s="3">
        <f t="shared" si="9"/>
        <v>328</v>
      </c>
    </row>
    <row r="312" spans="2:6">
      <c r="B312" s="3">
        <v>2</v>
      </c>
      <c r="C312" s="3">
        <v>1</v>
      </c>
      <c r="E312" s="3">
        <f t="shared" si="8"/>
        <v>298.5</v>
      </c>
      <c r="F312" s="3">
        <f t="shared" si="9"/>
        <v>441</v>
      </c>
    </row>
    <row r="313" spans="2:6">
      <c r="B313" s="3">
        <v>1</v>
      </c>
      <c r="C313" s="3">
        <v>2</v>
      </c>
      <c r="E313" s="3">
        <f t="shared" si="8"/>
        <v>483</v>
      </c>
      <c r="F313" s="3">
        <f t="shared" si="9"/>
        <v>328</v>
      </c>
    </row>
    <row r="314" spans="2:6">
      <c r="B314" s="3">
        <v>1</v>
      </c>
      <c r="C314" s="3">
        <v>3.0000000000000004</v>
      </c>
      <c r="E314" s="3">
        <f t="shared" si="8"/>
        <v>483</v>
      </c>
      <c r="F314" s="3">
        <f t="shared" si="9"/>
        <v>231</v>
      </c>
    </row>
    <row r="315" spans="2:6">
      <c r="B315" s="3">
        <v>3</v>
      </c>
      <c r="C315" s="3">
        <v>2</v>
      </c>
      <c r="E315" s="3">
        <f t="shared" si="8"/>
        <v>66</v>
      </c>
      <c r="F315" s="3">
        <f t="shared" si="9"/>
        <v>328</v>
      </c>
    </row>
    <row r="316" spans="2:6">
      <c r="B316" s="3">
        <v>2</v>
      </c>
      <c r="C316" s="3">
        <v>3.0000000000000004</v>
      </c>
      <c r="E316" s="3">
        <f t="shared" si="8"/>
        <v>298.5</v>
      </c>
      <c r="F316" s="3">
        <f t="shared" si="9"/>
        <v>231</v>
      </c>
    </row>
    <row r="317" spans="2:6">
      <c r="B317" s="3">
        <v>2</v>
      </c>
      <c r="C317" s="3">
        <v>1</v>
      </c>
      <c r="E317" s="3">
        <f t="shared" si="8"/>
        <v>298.5</v>
      </c>
      <c r="F317" s="3">
        <f t="shared" si="9"/>
        <v>441</v>
      </c>
    </row>
    <row r="318" spans="2:6">
      <c r="B318" s="3">
        <v>2</v>
      </c>
      <c r="C318" s="3">
        <v>1</v>
      </c>
      <c r="E318" s="3">
        <f t="shared" si="8"/>
        <v>298.5</v>
      </c>
      <c r="F318" s="3">
        <f t="shared" si="9"/>
        <v>441</v>
      </c>
    </row>
    <row r="319" spans="2:6">
      <c r="B319" s="3">
        <v>2</v>
      </c>
      <c r="C319" s="3">
        <v>3.0000000000000004</v>
      </c>
      <c r="E319" s="3">
        <f t="shared" si="8"/>
        <v>298.5</v>
      </c>
      <c r="F319" s="3">
        <f t="shared" si="9"/>
        <v>231</v>
      </c>
    </row>
    <row r="320" spans="2:6">
      <c r="B320" s="3">
        <v>2</v>
      </c>
      <c r="C320" s="3">
        <v>5</v>
      </c>
      <c r="E320" s="3">
        <f t="shared" si="8"/>
        <v>298.5</v>
      </c>
      <c r="F320" s="3">
        <f t="shared" si="9"/>
        <v>98</v>
      </c>
    </row>
    <row r="321" spans="2:6">
      <c r="B321" s="3">
        <v>2</v>
      </c>
      <c r="C321" s="3">
        <v>1</v>
      </c>
      <c r="E321" s="3">
        <f t="shared" si="8"/>
        <v>298.5</v>
      </c>
      <c r="F321" s="3">
        <f t="shared" si="9"/>
        <v>441</v>
      </c>
    </row>
    <row r="322" spans="2:6">
      <c r="B322" s="3">
        <v>2</v>
      </c>
      <c r="C322" s="3">
        <v>4</v>
      </c>
      <c r="E322" s="3">
        <f t="shared" si="8"/>
        <v>298.5</v>
      </c>
      <c r="F322" s="3">
        <f t="shared" si="9"/>
        <v>159.5</v>
      </c>
    </row>
    <row r="323" spans="2:6">
      <c r="B323" s="3">
        <v>2</v>
      </c>
      <c r="C323" s="3">
        <v>6</v>
      </c>
      <c r="E323" s="3">
        <f t="shared" si="8"/>
        <v>298.5</v>
      </c>
      <c r="F323" s="3">
        <f t="shared" si="9"/>
        <v>32.5</v>
      </c>
    </row>
    <row r="324" spans="2:6">
      <c r="B324" s="3">
        <v>2</v>
      </c>
      <c r="C324" s="3">
        <v>6</v>
      </c>
      <c r="E324" s="3">
        <f t="shared" si="8"/>
        <v>298.5</v>
      </c>
      <c r="F324" s="3">
        <f t="shared" si="9"/>
        <v>32.5</v>
      </c>
    </row>
    <row r="325" spans="2:6">
      <c r="B325" s="3">
        <v>2</v>
      </c>
      <c r="C325" s="3">
        <v>4</v>
      </c>
      <c r="E325" s="3">
        <f t="shared" ref="E325:E388" si="10">_xlfn.RANK.AVG(B325,$B$4:$B$503,0)</f>
        <v>298.5</v>
      </c>
      <c r="F325" s="3">
        <f t="shared" ref="F325:F388" si="11">_xlfn.RANK.AVG(C325,$C$4:$C$503,0)</f>
        <v>159.5</v>
      </c>
    </row>
    <row r="326" spans="2:6">
      <c r="B326" s="3">
        <v>3</v>
      </c>
      <c r="C326" s="3">
        <v>2</v>
      </c>
      <c r="E326" s="3">
        <f t="shared" si="10"/>
        <v>66</v>
      </c>
      <c r="F326" s="3">
        <f t="shared" si="11"/>
        <v>328</v>
      </c>
    </row>
    <row r="327" spans="2:6">
      <c r="B327" s="3">
        <v>3</v>
      </c>
      <c r="C327" s="3">
        <v>2</v>
      </c>
      <c r="E327" s="3">
        <f t="shared" si="10"/>
        <v>66</v>
      </c>
      <c r="F327" s="3">
        <f t="shared" si="11"/>
        <v>328</v>
      </c>
    </row>
    <row r="328" spans="2:6">
      <c r="B328" s="3">
        <v>3</v>
      </c>
      <c r="C328" s="3">
        <v>5</v>
      </c>
      <c r="E328" s="3">
        <f t="shared" si="10"/>
        <v>66</v>
      </c>
      <c r="F328" s="3">
        <f t="shared" si="11"/>
        <v>98</v>
      </c>
    </row>
    <row r="329" spans="2:6">
      <c r="B329" s="3">
        <v>3</v>
      </c>
      <c r="C329" s="3">
        <v>6</v>
      </c>
      <c r="E329" s="3">
        <f t="shared" si="10"/>
        <v>66</v>
      </c>
      <c r="F329" s="3">
        <f t="shared" si="11"/>
        <v>32.5</v>
      </c>
    </row>
    <row r="330" spans="2:6">
      <c r="B330" s="3">
        <v>3</v>
      </c>
      <c r="C330" s="3">
        <v>2</v>
      </c>
      <c r="E330" s="3">
        <f t="shared" si="10"/>
        <v>66</v>
      </c>
      <c r="F330" s="3">
        <f t="shared" si="11"/>
        <v>328</v>
      </c>
    </row>
    <row r="331" spans="2:6">
      <c r="B331" s="3">
        <v>3</v>
      </c>
      <c r="C331" s="3">
        <v>4</v>
      </c>
      <c r="E331" s="3">
        <f t="shared" si="10"/>
        <v>66</v>
      </c>
      <c r="F331" s="3">
        <f t="shared" si="11"/>
        <v>159.5</v>
      </c>
    </row>
    <row r="332" spans="2:6">
      <c r="B332" s="3">
        <v>3</v>
      </c>
      <c r="C332" s="3">
        <v>6</v>
      </c>
      <c r="E332" s="3">
        <f t="shared" si="10"/>
        <v>66</v>
      </c>
      <c r="F332" s="3">
        <f t="shared" si="11"/>
        <v>32.5</v>
      </c>
    </row>
    <row r="333" spans="2:6">
      <c r="B333" s="3">
        <v>3</v>
      </c>
      <c r="C333" s="3">
        <v>3.0000000000000004</v>
      </c>
      <c r="E333" s="3">
        <f t="shared" si="10"/>
        <v>66</v>
      </c>
      <c r="F333" s="3">
        <f t="shared" si="11"/>
        <v>231</v>
      </c>
    </row>
    <row r="334" spans="2:6">
      <c r="B334" s="3">
        <v>3</v>
      </c>
      <c r="C334" s="3">
        <v>5</v>
      </c>
      <c r="E334" s="3">
        <f t="shared" si="10"/>
        <v>66</v>
      </c>
      <c r="F334" s="3">
        <f t="shared" si="11"/>
        <v>98</v>
      </c>
    </row>
    <row r="335" spans="2:6">
      <c r="B335" s="3">
        <v>3</v>
      </c>
      <c r="C335" s="3">
        <v>2</v>
      </c>
      <c r="E335" s="3">
        <f t="shared" si="10"/>
        <v>66</v>
      </c>
      <c r="F335" s="3">
        <f t="shared" si="11"/>
        <v>328</v>
      </c>
    </row>
    <row r="336" spans="2:6">
      <c r="B336" s="3">
        <v>3</v>
      </c>
      <c r="C336" s="3">
        <v>5</v>
      </c>
      <c r="E336" s="3">
        <f t="shared" si="10"/>
        <v>66</v>
      </c>
      <c r="F336" s="3">
        <f t="shared" si="11"/>
        <v>98</v>
      </c>
    </row>
    <row r="337" spans="2:6">
      <c r="B337" s="3">
        <v>3</v>
      </c>
      <c r="C337" s="3">
        <v>5</v>
      </c>
      <c r="E337" s="3">
        <f t="shared" si="10"/>
        <v>66</v>
      </c>
      <c r="F337" s="3">
        <f t="shared" si="11"/>
        <v>98</v>
      </c>
    </row>
    <row r="338" spans="2:6">
      <c r="B338" s="3">
        <v>3</v>
      </c>
      <c r="C338" s="3">
        <v>5</v>
      </c>
      <c r="E338" s="3">
        <f t="shared" si="10"/>
        <v>66</v>
      </c>
      <c r="F338" s="3">
        <f t="shared" si="11"/>
        <v>98</v>
      </c>
    </row>
    <row r="339" spans="2:6">
      <c r="B339" s="3">
        <v>3</v>
      </c>
      <c r="C339" s="3">
        <v>2</v>
      </c>
      <c r="E339" s="3">
        <f t="shared" si="10"/>
        <v>66</v>
      </c>
      <c r="F339" s="3">
        <f t="shared" si="11"/>
        <v>328</v>
      </c>
    </row>
    <row r="340" spans="2:6">
      <c r="B340" s="3">
        <v>3</v>
      </c>
      <c r="C340" s="3">
        <v>6</v>
      </c>
      <c r="E340" s="3">
        <f t="shared" si="10"/>
        <v>66</v>
      </c>
      <c r="F340" s="3">
        <f t="shared" si="11"/>
        <v>32.5</v>
      </c>
    </row>
    <row r="341" spans="2:6">
      <c r="B341" s="3">
        <v>3</v>
      </c>
      <c r="C341" s="3">
        <v>5</v>
      </c>
      <c r="E341" s="3">
        <f t="shared" si="10"/>
        <v>66</v>
      </c>
      <c r="F341" s="3">
        <f t="shared" si="11"/>
        <v>98</v>
      </c>
    </row>
    <row r="342" spans="2:6">
      <c r="B342" s="3">
        <v>2</v>
      </c>
      <c r="C342" s="3">
        <v>5</v>
      </c>
      <c r="E342" s="3">
        <f t="shared" si="10"/>
        <v>298.5</v>
      </c>
      <c r="F342" s="3">
        <f t="shared" si="11"/>
        <v>98</v>
      </c>
    </row>
    <row r="343" spans="2:6">
      <c r="B343" s="3">
        <v>3</v>
      </c>
      <c r="C343" s="3">
        <v>6</v>
      </c>
      <c r="E343" s="3">
        <f t="shared" si="10"/>
        <v>66</v>
      </c>
      <c r="F343" s="3">
        <f t="shared" si="11"/>
        <v>32.5</v>
      </c>
    </row>
    <row r="344" spans="2:6">
      <c r="B344" s="3">
        <v>2</v>
      </c>
      <c r="C344" s="3">
        <v>2</v>
      </c>
      <c r="E344" s="3">
        <f t="shared" si="10"/>
        <v>298.5</v>
      </c>
      <c r="F344" s="3">
        <f t="shared" si="11"/>
        <v>328</v>
      </c>
    </row>
    <row r="345" spans="2:6">
      <c r="B345" s="3">
        <v>3</v>
      </c>
      <c r="C345" s="3">
        <v>3.0000000000000004</v>
      </c>
      <c r="E345" s="3">
        <f t="shared" si="10"/>
        <v>66</v>
      </c>
      <c r="F345" s="3">
        <f t="shared" si="11"/>
        <v>231</v>
      </c>
    </row>
    <row r="346" spans="2:6">
      <c r="B346" s="3">
        <v>2</v>
      </c>
      <c r="C346" s="3">
        <v>1</v>
      </c>
      <c r="E346" s="3">
        <f t="shared" si="10"/>
        <v>298.5</v>
      </c>
      <c r="F346" s="3">
        <f t="shared" si="11"/>
        <v>441</v>
      </c>
    </row>
    <row r="347" spans="2:6">
      <c r="B347" s="3">
        <v>2</v>
      </c>
      <c r="C347" s="3">
        <v>2</v>
      </c>
      <c r="E347" s="3">
        <f t="shared" si="10"/>
        <v>298.5</v>
      </c>
      <c r="F347" s="3">
        <f t="shared" si="11"/>
        <v>328</v>
      </c>
    </row>
    <row r="348" spans="2:6">
      <c r="B348" s="3">
        <v>2</v>
      </c>
      <c r="C348" s="3">
        <v>6</v>
      </c>
      <c r="E348" s="3">
        <f t="shared" si="10"/>
        <v>298.5</v>
      </c>
      <c r="F348" s="3">
        <f t="shared" si="11"/>
        <v>32.5</v>
      </c>
    </row>
    <row r="349" spans="2:6">
      <c r="B349" s="3">
        <v>3</v>
      </c>
      <c r="C349" s="3">
        <v>6</v>
      </c>
      <c r="E349" s="3">
        <f t="shared" si="10"/>
        <v>66</v>
      </c>
      <c r="F349" s="3">
        <f t="shared" si="11"/>
        <v>32.5</v>
      </c>
    </row>
    <row r="350" spans="2:6">
      <c r="B350" s="3">
        <v>3</v>
      </c>
      <c r="C350" s="3">
        <v>4</v>
      </c>
      <c r="E350" s="3">
        <f t="shared" si="10"/>
        <v>66</v>
      </c>
      <c r="F350" s="3">
        <f t="shared" si="11"/>
        <v>159.5</v>
      </c>
    </row>
    <row r="351" spans="2:6">
      <c r="B351" s="3">
        <v>2</v>
      </c>
      <c r="C351" s="3">
        <v>6</v>
      </c>
      <c r="E351" s="3">
        <f t="shared" si="10"/>
        <v>298.5</v>
      </c>
      <c r="F351" s="3">
        <f t="shared" si="11"/>
        <v>32.5</v>
      </c>
    </row>
    <row r="352" spans="2:6">
      <c r="B352" s="3">
        <v>1</v>
      </c>
      <c r="C352" s="3">
        <v>5</v>
      </c>
      <c r="E352" s="3">
        <f t="shared" si="10"/>
        <v>483</v>
      </c>
      <c r="F352" s="3">
        <f t="shared" si="11"/>
        <v>98</v>
      </c>
    </row>
    <row r="353" spans="2:6">
      <c r="B353" s="3">
        <v>1</v>
      </c>
      <c r="C353" s="3">
        <v>5</v>
      </c>
      <c r="E353" s="3">
        <f t="shared" si="10"/>
        <v>483</v>
      </c>
      <c r="F353" s="3">
        <f t="shared" si="11"/>
        <v>98</v>
      </c>
    </row>
    <row r="354" spans="2:6">
      <c r="B354" s="3">
        <v>3</v>
      </c>
      <c r="C354" s="3">
        <v>5</v>
      </c>
      <c r="E354" s="3">
        <f t="shared" si="10"/>
        <v>66</v>
      </c>
      <c r="F354" s="3">
        <f t="shared" si="11"/>
        <v>98</v>
      </c>
    </row>
    <row r="355" spans="2:6">
      <c r="B355" s="3">
        <v>2</v>
      </c>
      <c r="C355" s="3">
        <v>1</v>
      </c>
      <c r="E355" s="3">
        <f t="shared" si="10"/>
        <v>298.5</v>
      </c>
      <c r="F355" s="3">
        <f t="shared" si="11"/>
        <v>441</v>
      </c>
    </row>
    <row r="356" spans="2:6">
      <c r="B356" s="3">
        <v>2</v>
      </c>
      <c r="C356" s="3">
        <v>6</v>
      </c>
      <c r="E356" s="3">
        <f t="shared" si="10"/>
        <v>298.5</v>
      </c>
      <c r="F356" s="3">
        <f t="shared" si="11"/>
        <v>32.5</v>
      </c>
    </row>
    <row r="357" spans="2:6">
      <c r="B357" s="3">
        <v>2</v>
      </c>
      <c r="C357" s="3">
        <v>1</v>
      </c>
      <c r="E357" s="3">
        <f t="shared" si="10"/>
        <v>298.5</v>
      </c>
      <c r="F357" s="3">
        <f t="shared" si="11"/>
        <v>441</v>
      </c>
    </row>
    <row r="358" spans="2:6">
      <c r="B358" s="3">
        <v>2</v>
      </c>
      <c r="C358" s="3">
        <v>6</v>
      </c>
      <c r="E358" s="3">
        <f t="shared" si="10"/>
        <v>298.5</v>
      </c>
      <c r="F358" s="3">
        <f t="shared" si="11"/>
        <v>32.5</v>
      </c>
    </row>
    <row r="359" spans="2:6">
      <c r="B359" s="3">
        <v>2</v>
      </c>
      <c r="C359" s="3">
        <v>6</v>
      </c>
      <c r="E359" s="3">
        <f t="shared" si="10"/>
        <v>298.5</v>
      </c>
      <c r="F359" s="3">
        <f t="shared" si="11"/>
        <v>32.5</v>
      </c>
    </row>
    <row r="360" spans="2:6">
      <c r="B360" s="3">
        <v>2</v>
      </c>
      <c r="C360" s="3">
        <v>5</v>
      </c>
      <c r="E360" s="3">
        <f t="shared" si="10"/>
        <v>298.5</v>
      </c>
      <c r="F360" s="3">
        <f t="shared" si="11"/>
        <v>98</v>
      </c>
    </row>
    <row r="361" spans="2:6">
      <c r="B361" s="3">
        <v>2</v>
      </c>
      <c r="C361" s="3">
        <v>5</v>
      </c>
      <c r="E361" s="3">
        <f t="shared" si="10"/>
        <v>298.5</v>
      </c>
      <c r="F361" s="3">
        <f t="shared" si="11"/>
        <v>98</v>
      </c>
    </row>
    <row r="362" spans="2:6">
      <c r="B362" s="3">
        <v>2</v>
      </c>
      <c r="C362" s="3">
        <v>4</v>
      </c>
      <c r="E362" s="3">
        <f t="shared" si="10"/>
        <v>298.5</v>
      </c>
      <c r="F362" s="3">
        <f t="shared" si="11"/>
        <v>159.5</v>
      </c>
    </row>
    <row r="363" spans="2:6">
      <c r="B363" s="3">
        <v>3</v>
      </c>
      <c r="C363" s="3">
        <v>3.0000000000000004</v>
      </c>
      <c r="E363" s="3">
        <f t="shared" si="10"/>
        <v>66</v>
      </c>
      <c r="F363" s="3">
        <f t="shared" si="11"/>
        <v>231</v>
      </c>
    </row>
    <row r="364" spans="2:6">
      <c r="B364" s="3">
        <v>2</v>
      </c>
      <c r="C364" s="3">
        <v>4</v>
      </c>
      <c r="E364" s="3">
        <f t="shared" si="10"/>
        <v>298.5</v>
      </c>
      <c r="F364" s="3">
        <f t="shared" si="11"/>
        <v>159.5</v>
      </c>
    </row>
    <row r="365" spans="2:6">
      <c r="B365" s="3">
        <v>3</v>
      </c>
      <c r="C365" s="3">
        <v>2</v>
      </c>
      <c r="E365" s="3">
        <f t="shared" si="10"/>
        <v>66</v>
      </c>
      <c r="F365" s="3">
        <f t="shared" si="11"/>
        <v>328</v>
      </c>
    </row>
    <row r="366" spans="2:6">
      <c r="B366" s="3">
        <v>2</v>
      </c>
      <c r="C366" s="3">
        <v>4</v>
      </c>
      <c r="E366" s="3">
        <f t="shared" si="10"/>
        <v>298.5</v>
      </c>
      <c r="F366" s="3">
        <f t="shared" si="11"/>
        <v>159.5</v>
      </c>
    </row>
    <row r="367" spans="2:6">
      <c r="B367" s="3">
        <v>3</v>
      </c>
      <c r="C367" s="3">
        <v>4</v>
      </c>
      <c r="E367" s="3">
        <f t="shared" si="10"/>
        <v>66</v>
      </c>
      <c r="F367" s="3">
        <f t="shared" si="11"/>
        <v>159.5</v>
      </c>
    </row>
    <row r="368" spans="2:6">
      <c r="B368" s="3">
        <v>2</v>
      </c>
      <c r="C368" s="3">
        <v>3.0000000000000004</v>
      </c>
      <c r="E368" s="3">
        <f t="shared" si="10"/>
        <v>298.5</v>
      </c>
      <c r="F368" s="3">
        <f t="shared" si="11"/>
        <v>231</v>
      </c>
    </row>
    <row r="369" spans="2:6">
      <c r="B369" s="3">
        <v>2</v>
      </c>
      <c r="C369" s="3">
        <v>5</v>
      </c>
      <c r="E369" s="3">
        <f t="shared" si="10"/>
        <v>298.5</v>
      </c>
      <c r="F369" s="3">
        <f t="shared" si="11"/>
        <v>98</v>
      </c>
    </row>
    <row r="370" spans="2:6">
      <c r="B370" s="3">
        <v>2</v>
      </c>
      <c r="C370" s="3">
        <v>2</v>
      </c>
      <c r="E370" s="3">
        <f t="shared" si="10"/>
        <v>298.5</v>
      </c>
      <c r="F370" s="3">
        <f t="shared" si="11"/>
        <v>328</v>
      </c>
    </row>
    <row r="371" spans="2:6">
      <c r="B371" s="3">
        <v>3</v>
      </c>
      <c r="C371" s="3">
        <v>6</v>
      </c>
      <c r="E371" s="3">
        <f t="shared" si="10"/>
        <v>66</v>
      </c>
      <c r="F371" s="3">
        <f t="shared" si="11"/>
        <v>32.5</v>
      </c>
    </row>
    <row r="372" spans="2:6">
      <c r="B372" s="3">
        <v>3</v>
      </c>
      <c r="C372" s="3">
        <v>2</v>
      </c>
      <c r="E372" s="3">
        <f t="shared" si="10"/>
        <v>66</v>
      </c>
      <c r="F372" s="3">
        <f t="shared" si="11"/>
        <v>328</v>
      </c>
    </row>
    <row r="373" spans="2:6">
      <c r="B373" s="3">
        <v>2</v>
      </c>
      <c r="C373" s="3">
        <v>6</v>
      </c>
      <c r="E373" s="3">
        <f t="shared" si="10"/>
        <v>298.5</v>
      </c>
      <c r="F373" s="3">
        <f t="shared" si="11"/>
        <v>32.5</v>
      </c>
    </row>
    <row r="374" spans="2:6">
      <c r="B374" s="3">
        <v>1</v>
      </c>
      <c r="C374" s="3">
        <v>3.0000000000000004</v>
      </c>
      <c r="E374" s="3">
        <f t="shared" si="10"/>
        <v>483</v>
      </c>
      <c r="F374" s="3">
        <f t="shared" si="11"/>
        <v>231</v>
      </c>
    </row>
    <row r="375" spans="2:6">
      <c r="B375" s="3">
        <v>1</v>
      </c>
      <c r="C375" s="3">
        <v>4</v>
      </c>
      <c r="E375" s="3">
        <f t="shared" si="10"/>
        <v>483</v>
      </c>
      <c r="F375" s="3">
        <f t="shared" si="11"/>
        <v>159.5</v>
      </c>
    </row>
    <row r="376" spans="2:6">
      <c r="B376" s="3">
        <v>3</v>
      </c>
      <c r="C376" s="3">
        <v>1</v>
      </c>
      <c r="E376" s="3">
        <f t="shared" si="10"/>
        <v>66</v>
      </c>
      <c r="F376" s="3">
        <f t="shared" si="11"/>
        <v>441</v>
      </c>
    </row>
    <row r="377" spans="2:6">
      <c r="B377" s="3">
        <v>2</v>
      </c>
      <c r="C377" s="3">
        <v>6</v>
      </c>
      <c r="E377" s="3">
        <f t="shared" si="10"/>
        <v>298.5</v>
      </c>
      <c r="F377" s="3">
        <f t="shared" si="11"/>
        <v>32.5</v>
      </c>
    </row>
    <row r="378" spans="2:6">
      <c r="B378" s="3">
        <v>2</v>
      </c>
      <c r="C378" s="3">
        <v>3.0000000000000004</v>
      </c>
      <c r="E378" s="3">
        <f t="shared" si="10"/>
        <v>298.5</v>
      </c>
      <c r="F378" s="3">
        <f t="shared" si="11"/>
        <v>231</v>
      </c>
    </row>
    <row r="379" spans="2:6">
      <c r="B379" s="3">
        <v>2</v>
      </c>
      <c r="C379" s="3">
        <v>4</v>
      </c>
      <c r="E379" s="3">
        <f t="shared" si="10"/>
        <v>298.5</v>
      </c>
      <c r="F379" s="3">
        <f t="shared" si="11"/>
        <v>159.5</v>
      </c>
    </row>
    <row r="380" spans="2:6">
      <c r="B380" s="3">
        <v>2</v>
      </c>
      <c r="C380" s="3">
        <v>3.0000000000000004</v>
      </c>
      <c r="E380" s="3">
        <f t="shared" si="10"/>
        <v>298.5</v>
      </c>
      <c r="F380" s="3">
        <f t="shared" si="11"/>
        <v>231</v>
      </c>
    </row>
    <row r="381" spans="2:6">
      <c r="B381" s="3">
        <v>2</v>
      </c>
      <c r="C381" s="3">
        <v>1</v>
      </c>
      <c r="E381" s="3">
        <f t="shared" si="10"/>
        <v>298.5</v>
      </c>
      <c r="F381" s="3">
        <f t="shared" si="11"/>
        <v>441</v>
      </c>
    </row>
    <row r="382" spans="2:6">
      <c r="B382" s="3">
        <v>2</v>
      </c>
      <c r="C382" s="3">
        <v>4</v>
      </c>
      <c r="E382" s="3">
        <f t="shared" si="10"/>
        <v>298.5</v>
      </c>
      <c r="F382" s="3">
        <f t="shared" si="11"/>
        <v>159.5</v>
      </c>
    </row>
    <row r="383" spans="2:6">
      <c r="B383" s="3">
        <v>2</v>
      </c>
      <c r="C383" s="3">
        <v>5</v>
      </c>
      <c r="E383" s="3">
        <f t="shared" si="10"/>
        <v>298.5</v>
      </c>
      <c r="F383" s="3">
        <f t="shared" si="11"/>
        <v>98</v>
      </c>
    </row>
    <row r="384" spans="2:6">
      <c r="B384" s="3">
        <v>2</v>
      </c>
      <c r="C384" s="3">
        <v>6</v>
      </c>
      <c r="E384" s="3">
        <f t="shared" si="10"/>
        <v>298.5</v>
      </c>
      <c r="F384" s="3">
        <f t="shared" si="11"/>
        <v>32.5</v>
      </c>
    </row>
    <row r="385" spans="2:6">
      <c r="B385" s="3">
        <v>2</v>
      </c>
      <c r="C385" s="3">
        <v>6</v>
      </c>
      <c r="E385" s="3">
        <f t="shared" si="10"/>
        <v>298.5</v>
      </c>
      <c r="F385" s="3">
        <f t="shared" si="11"/>
        <v>32.5</v>
      </c>
    </row>
    <row r="386" spans="2:6">
      <c r="B386" s="3">
        <v>2</v>
      </c>
      <c r="C386" s="3">
        <v>3.0000000000000004</v>
      </c>
      <c r="E386" s="3">
        <f t="shared" si="10"/>
        <v>298.5</v>
      </c>
      <c r="F386" s="3">
        <f t="shared" si="11"/>
        <v>231</v>
      </c>
    </row>
    <row r="387" spans="2:6">
      <c r="B387" s="3">
        <v>3</v>
      </c>
      <c r="C387" s="3">
        <v>5</v>
      </c>
      <c r="E387" s="3">
        <f t="shared" si="10"/>
        <v>66</v>
      </c>
      <c r="F387" s="3">
        <f t="shared" si="11"/>
        <v>98</v>
      </c>
    </row>
    <row r="388" spans="2:6">
      <c r="B388" s="3">
        <v>3</v>
      </c>
      <c r="C388" s="3">
        <v>5</v>
      </c>
      <c r="E388" s="3">
        <f t="shared" si="10"/>
        <v>66</v>
      </c>
      <c r="F388" s="3">
        <f t="shared" si="11"/>
        <v>98</v>
      </c>
    </row>
    <row r="389" spans="2:6">
      <c r="B389" s="3">
        <v>3</v>
      </c>
      <c r="C389" s="3">
        <v>5</v>
      </c>
      <c r="E389" s="3">
        <f t="shared" ref="E389:E452" si="12">_xlfn.RANK.AVG(B389,$B$4:$B$503,0)</f>
        <v>66</v>
      </c>
      <c r="F389" s="3">
        <f t="shared" ref="F389:F452" si="13">_xlfn.RANK.AVG(C389,$C$4:$C$503,0)</f>
        <v>98</v>
      </c>
    </row>
    <row r="390" spans="2:6">
      <c r="B390" s="3">
        <v>3</v>
      </c>
      <c r="C390" s="3">
        <v>3.0000000000000004</v>
      </c>
      <c r="E390" s="3">
        <f t="shared" si="12"/>
        <v>66</v>
      </c>
      <c r="F390" s="3">
        <f t="shared" si="13"/>
        <v>231</v>
      </c>
    </row>
    <row r="391" spans="2:6">
      <c r="B391" s="3">
        <v>3</v>
      </c>
      <c r="C391" s="3">
        <v>5</v>
      </c>
      <c r="E391" s="3">
        <f t="shared" si="12"/>
        <v>66</v>
      </c>
      <c r="F391" s="3">
        <f t="shared" si="13"/>
        <v>98</v>
      </c>
    </row>
    <row r="392" spans="2:6">
      <c r="B392" s="3">
        <v>2</v>
      </c>
      <c r="C392" s="3">
        <v>5</v>
      </c>
      <c r="E392" s="3">
        <f t="shared" si="12"/>
        <v>298.5</v>
      </c>
      <c r="F392" s="3">
        <f t="shared" si="13"/>
        <v>98</v>
      </c>
    </row>
    <row r="393" spans="2:6">
      <c r="B393" s="3">
        <v>3</v>
      </c>
      <c r="C393" s="3">
        <v>6</v>
      </c>
      <c r="E393" s="3">
        <f t="shared" si="12"/>
        <v>66</v>
      </c>
      <c r="F393" s="3">
        <f t="shared" si="13"/>
        <v>32.5</v>
      </c>
    </row>
    <row r="394" spans="2:6">
      <c r="B394" s="3">
        <v>2</v>
      </c>
      <c r="C394" s="3">
        <v>5</v>
      </c>
      <c r="E394" s="3">
        <f t="shared" si="12"/>
        <v>298.5</v>
      </c>
      <c r="F394" s="3">
        <f t="shared" si="13"/>
        <v>98</v>
      </c>
    </row>
    <row r="395" spans="2:6">
      <c r="B395" s="3">
        <v>3</v>
      </c>
      <c r="C395" s="3">
        <v>6</v>
      </c>
      <c r="E395" s="3">
        <f t="shared" si="12"/>
        <v>66</v>
      </c>
      <c r="F395" s="3">
        <f t="shared" si="13"/>
        <v>32.5</v>
      </c>
    </row>
    <row r="396" spans="2:6">
      <c r="B396" s="3">
        <v>2</v>
      </c>
      <c r="C396" s="3">
        <v>3.0000000000000004</v>
      </c>
      <c r="E396" s="3">
        <f t="shared" si="12"/>
        <v>298.5</v>
      </c>
      <c r="F396" s="3">
        <f t="shared" si="13"/>
        <v>231</v>
      </c>
    </row>
    <row r="397" spans="2:6">
      <c r="B397" s="3">
        <v>2</v>
      </c>
      <c r="C397" s="3">
        <v>5</v>
      </c>
      <c r="E397" s="3">
        <f t="shared" si="12"/>
        <v>298.5</v>
      </c>
      <c r="F397" s="3">
        <f t="shared" si="13"/>
        <v>98</v>
      </c>
    </row>
    <row r="398" spans="2:6">
      <c r="B398" s="3">
        <v>2</v>
      </c>
      <c r="C398" s="3">
        <v>5</v>
      </c>
      <c r="E398" s="3">
        <f t="shared" si="12"/>
        <v>298.5</v>
      </c>
      <c r="F398" s="3">
        <f t="shared" si="13"/>
        <v>98</v>
      </c>
    </row>
    <row r="399" spans="2:6">
      <c r="B399" s="3">
        <v>3</v>
      </c>
      <c r="C399" s="3">
        <v>5</v>
      </c>
      <c r="E399" s="3">
        <f t="shared" si="12"/>
        <v>66</v>
      </c>
      <c r="F399" s="3">
        <f t="shared" si="13"/>
        <v>98</v>
      </c>
    </row>
    <row r="400" spans="2:6">
      <c r="B400" s="3">
        <v>3</v>
      </c>
      <c r="C400" s="3">
        <v>3.0000000000000004</v>
      </c>
      <c r="E400" s="3">
        <f t="shared" si="12"/>
        <v>66</v>
      </c>
      <c r="F400" s="3">
        <f t="shared" si="13"/>
        <v>231</v>
      </c>
    </row>
    <row r="401" spans="2:6">
      <c r="B401" s="3">
        <v>2</v>
      </c>
      <c r="C401" s="3">
        <v>5</v>
      </c>
      <c r="E401" s="3">
        <f t="shared" si="12"/>
        <v>298.5</v>
      </c>
      <c r="F401" s="3">
        <f t="shared" si="13"/>
        <v>98</v>
      </c>
    </row>
    <row r="402" spans="2:6">
      <c r="B402" s="3">
        <v>1</v>
      </c>
      <c r="C402" s="3">
        <v>5</v>
      </c>
      <c r="E402" s="3">
        <f t="shared" si="12"/>
        <v>483</v>
      </c>
      <c r="F402" s="3">
        <f t="shared" si="13"/>
        <v>98</v>
      </c>
    </row>
    <row r="403" spans="2:6">
      <c r="B403" s="3">
        <v>1</v>
      </c>
      <c r="C403" s="3">
        <v>6</v>
      </c>
      <c r="E403" s="3">
        <f t="shared" si="12"/>
        <v>483</v>
      </c>
      <c r="F403" s="3">
        <f t="shared" si="13"/>
        <v>32.5</v>
      </c>
    </row>
    <row r="404" spans="2:6">
      <c r="B404" s="3">
        <v>3</v>
      </c>
      <c r="C404" s="3">
        <v>1</v>
      </c>
      <c r="E404" s="3">
        <f t="shared" si="12"/>
        <v>66</v>
      </c>
      <c r="F404" s="3">
        <f t="shared" si="13"/>
        <v>441</v>
      </c>
    </row>
    <row r="405" spans="2:6">
      <c r="B405" s="3">
        <v>2</v>
      </c>
      <c r="C405" s="3">
        <v>2</v>
      </c>
      <c r="E405" s="3">
        <f t="shared" si="12"/>
        <v>298.5</v>
      </c>
      <c r="F405" s="3">
        <f t="shared" si="13"/>
        <v>328</v>
      </c>
    </row>
    <row r="406" spans="2:6">
      <c r="B406" s="3">
        <v>2</v>
      </c>
      <c r="C406" s="3">
        <v>2</v>
      </c>
      <c r="E406" s="3">
        <f t="shared" si="12"/>
        <v>298.5</v>
      </c>
      <c r="F406" s="3">
        <f t="shared" si="13"/>
        <v>328</v>
      </c>
    </row>
    <row r="407" spans="2:6">
      <c r="B407" s="3">
        <v>2</v>
      </c>
      <c r="C407" s="3">
        <v>2</v>
      </c>
      <c r="E407" s="3">
        <f t="shared" si="12"/>
        <v>298.5</v>
      </c>
      <c r="F407" s="3">
        <f t="shared" si="13"/>
        <v>328</v>
      </c>
    </row>
    <row r="408" spans="2:6">
      <c r="B408" s="3">
        <v>2</v>
      </c>
      <c r="C408" s="3">
        <v>2</v>
      </c>
      <c r="E408" s="3">
        <f t="shared" si="12"/>
        <v>298.5</v>
      </c>
      <c r="F408" s="3">
        <f t="shared" si="13"/>
        <v>328</v>
      </c>
    </row>
    <row r="409" spans="2:6">
      <c r="B409" s="3">
        <v>2</v>
      </c>
      <c r="C409" s="3">
        <v>1</v>
      </c>
      <c r="E409" s="3">
        <f t="shared" si="12"/>
        <v>298.5</v>
      </c>
      <c r="F409" s="3">
        <f t="shared" si="13"/>
        <v>441</v>
      </c>
    </row>
    <row r="410" spans="2:6">
      <c r="B410" s="3">
        <v>2</v>
      </c>
      <c r="C410" s="3">
        <v>3.0000000000000004</v>
      </c>
      <c r="E410" s="3">
        <f t="shared" si="12"/>
        <v>298.5</v>
      </c>
      <c r="F410" s="3">
        <f t="shared" si="13"/>
        <v>231</v>
      </c>
    </row>
    <row r="411" spans="2:6">
      <c r="B411" s="3">
        <v>2</v>
      </c>
      <c r="C411" s="3">
        <v>5</v>
      </c>
      <c r="E411" s="3">
        <f t="shared" si="12"/>
        <v>298.5</v>
      </c>
      <c r="F411" s="3">
        <f t="shared" si="13"/>
        <v>98</v>
      </c>
    </row>
    <row r="412" spans="2:6">
      <c r="B412" s="3">
        <v>2</v>
      </c>
      <c r="C412" s="3">
        <v>3.0000000000000004</v>
      </c>
      <c r="E412" s="3">
        <f t="shared" si="12"/>
        <v>298.5</v>
      </c>
      <c r="F412" s="3">
        <f t="shared" si="13"/>
        <v>231</v>
      </c>
    </row>
    <row r="413" spans="2:6">
      <c r="B413" s="3">
        <v>3</v>
      </c>
      <c r="C413" s="3">
        <v>1</v>
      </c>
      <c r="E413" s="3">
        <f t="shared" si="12"/>
        <v>66</v>
      </c>
      <c r="F413" s="3">
        <f t="shared" si="13"/>
        <v>441</v>
      </c>
    </row>
    <row r="414" spans="2:6">
      <c r="B414" s="3">
        <v>2</v>
      </c>
      <c r="C414" s="3">
        <v>6</v>
      </c>
      <c r="E414" s="3">
        <f t="shared" si="12"/>
        <v>298.5</v>
      </c>
      <c r="F414" s="3">
        <f t="shared" si="13"/>
        <v>32.5</v>
      </c>
    </row>
    <row r="415" spans="2:6">
      <c r="B415" s="3">
        <v>3</v>
      </c>
      <c r="C415" s="3">
        <v>6</v>
      </c>
      <c r="E415" s="3">
        <f t="shared" si="12"/>
        <v>66</v>
      </c>
      <c r="F415" s="3">
        <f t="shared" si="13"/>
        <v>32.5</v>
      </c>
    </row>
    <row r="416" spans="2:6">
      <c r="B416" s="3">
        <v>2</v>
      </c>
      <c r="C416" s="3">
        <v>2</v>
      </c>
      <c r="E416" s="3">
        <f t="shared" si="12"/>
        <v>298.5</v>
      </c>
      <c r="F416" s="3">
        <f t="shared" si="13"/>
        <v>328</v>
      </c>
    </row>
    <row r="417" spans="2:6">
      <c r="B417" s="3">
        <v>3</v>
      </c>
      <c r="C417" s="3">
        <v>6</v>
      </c>
      <c r="E417" s="3">
        <f t="shared" si="12"/>
        <v>66</v>
      </c>
      <c r="F417" s="3">
        <f t="shared" si="13"/>
        <v>32.5</v>
      </c>
    </row>
    <row r="418" spans="2:6">
      <c r="B418" s="3">
        <v>2</v>
      </c>
      <c r="C418" s="3">
        <v>2</v>
      </c>
      <c r="E418" s="3">
        <f t="shared" si="12"/>
        <v>298.5</v>
      </c>
      <c r="F418" s="3">
        <f t="shared" si="13"/>
        <v>328</v>
      </c>
    </row>
    <row r="419" spans="2:6">
      <c r="B419" s="3">
        <v>2</v>
      </c>
      <c r="C419" s="3">
        <v>1</v>
      </c>
      <c r="E419" s="3">
        <f t="shared" si="12"/>
        <v>298.5</v>
      </c>
      <c r="F419" s="3">
        <f t="shared" si="13"/>
        <v>441</v>
      </c>
    </row>
    <row r="420" spans="2:6">
      <c r="B420" s="3">
        <v>2</v>
      </c>
      <c r="C420" s="3">
        <v>4</v>
      </c>
      <c r="E420" s="3">
        <f t="shared" si="12"/>
        <v>298.5</v>
      </c>
      <c r="F420" s="3">
        <f t="shared" si="13"/>
        <v>159.5</v>
      </c>
    </row>
    <row r="421" spans="2:6">
      <c r="B421" s="3">
        <v>3</v>
      </c>
      <c r="C421" s="3">
        <v>1</v>
      </c>
      <c r="E421" s="3">
        <f t="shared" si="12"/>
        <v>66</v>
      </c>
      <c r="F421" s="3">
        <f t="shared" si="13"/>
        <v>441</v>
      </c>
    </row>
    <row r="422" spans="2:6">
      <c r="B422" s="3">
        <v>3</v>
      </c>
      <c r="C422" s="3">
        <v>1</v>
      </c>
      <c r="E422" s="3">
        <f t="shared" si="12"/>
        <v>66</v>
      </c>
      <c r="F422" s="3">
        <f t="shared" si="13"/>
        <v>441</v>
      </c>
    </row>
    <row r="423" spans="2:6">
      <c r="B423" s="3">
        <v>2</v>
      </c>
      <c r="C423" s="3">
        <v>2</v>
      </c>
      <c r="E423" s="3">
        <f t="shared" si="12"/>
        <v>298.5</v>
      </c>
      <c r="F423" s="3">
        <f t="shared" si="13"/>
        <v>328</v>
      </c>
    </row>
    <row r="424" spans="2:6">
      <c r="B424" s="3">
        <v>1</v>
      </c>
      <c r="C424" s="3">
        <v>3.0000000000000004</v>
      </c>
      <c r="E424" s="3">
        <f t="shared" si="12"/>
        <v>483</v>
      </c>
      <c r="F424" s="3">
        <f t="shared" si="13"/>
        <v>231</v>
      </c>
    </row>
    <row r="425" spans="2:6">
      <c r="B425" s="3">
        <v>1</v>
      </c>
      <c r="C425" s="3">
        <v>3.0000000000000004</v>
      </c>
      <c r="E425" s="3">
        <f t="shared" si="12"/>
        <v>483</v>
      </c>
      <c r="F425" s="3">
        <f t="shared" si="13"/>
        <v>231</v>
      </c>
    </row>
    <row r="426" spans="2:6">
      <c r="B426" s="3">
        <v>3</v>
      </c>
      <c r="C426" s="3">
        <v>6</v>
      </c>
      <c r="E426" s="3">
        <f t="shared" si="12"/>
        <v>66</v>
      </c>
      <c r="F426" s="3">
        <f t="shared" si="13"/>
        <v>32.5</v>
      </c>
    </row>
    <row r="427" spans="2:6">
      <c r="B427" s="3">
        <v>2</v>
      </c>
      <c r="C427" s="3">
        <v>1</v>
      </c>
      <c r="E427" s="3">
        <f t="shared" si="12"/>
        <v>298.5</v>
      </c>
      <c r="F427" s="3">
        <f t="shared" si="13"/>
        <v>441</v>
      </c>
    </row>
    <row r="428" spans="2:6">
      <c r="B428" s="3">
        <v>2</v>
      </c>
      <c r="C428" s="3">
        <v>2</v>
      </c>
      <c r="E428" s="3">
        <f t="shared" si="12"/>
        <v>298.5</v>
      </c>
      <c r="F428" s="3">
        <f t="shared" si="13"/>
        <v>328</v>
      </c>
    </row>
    <row r="429" spans="2:6">
      <c r="B429" s="3">
        <v>2</v>
      </c>
      <c r="C429" s="3">
        <v>4</v>
      </c>
      <c r="E429" s="3">
        <f t="shared" si="12"/>
        <v>298.5</v>
      </c>
      <c r="F429" s="3">
        <f t="shared" si="13"/>
        <v>159.5</v>
      </c>
    </row>
    <row r="430" spans="2:6">
      <c r="B430" s="3">
        <v>2</v>
      </c>
      <c r="C430" s="3">
        <v>2</v>
      </c>
      <c r="E430" s="3">
        <f t="shared" si="12"/>
        <v>298.5</v>
      </c>
      <c r="F430" s="3">
        <f t="shared" si="13"/>
        <v>328</v>
      </c>
    </row>
    <row r="431" spans="2:6">
      <c r="B431" s="3">
        <v>2</v>
      </c>
      <c r="C431" s="3">
        <v>3.0000000000000004</v>
      </c>
      <c r="E431" s="3">
        <f t="shared" si="12"/>
        <v>298.5</v>
      </c>
      <c r="F431" s="3">
        <f t="shared" si="13"/>
        <v>231</v>
      </c>
    </row>
    <row r="432" spans="2:6">
      <c r="B432" s="3">
        <v>2</v>
      </c>
      <c r="C432" s="3">
        <v>5</v>
      </c>
      <c r="E432" s="3">
        <f t="shared" si="12"/>
        <v>298.5</v>
      </c>
      <c r="F432" s="3">
        <f t="shared" si="13"/>
        <v>98</v>
      </c>
    </row>
    <row r="433" spans="2:6">
      <c r="B433" s="3">
        <v>2</v>
      </c>
      <c r="C433" s="3">
        <v>1</v>
      </c>
      <c r="E433" s="3">
        <f t="shared" si="12"/>
        <v>298.5</v>
      </c>
      <c r="F433" s="3">
        <f t="shared" si="13"/>
        <v>441</v>
      </c>
    </row>
    <row r="434" spans="2:6">
      <c r="B434" s="3">
        <v>2</v>
      </c>
      <c r="C434" s="3">
        <v>1</v>
      </c>
      <c r="E434" s="3">
        <f t="shared" si="12"/>
        <v>298.5</v>
      </c>
      <c r="F434" s="3">
        <f t="shared" si="13"/>
        <v>441</v>
      </c>
    </row>
    <row r="435" spans="2:6">
      <c r="B435" s="3">
        <v>2</v>
      </c>
      <c r="C435" s="3">
        <v>1</v>
      </c>
      <c r="E435" s="3">
        <f t="shared" si="12"/>
        <v>298.5</v>
      </c>
      <c r="F435" s="3">
        <f t="shared" si="13"/>
        <v>441</v>
      </c>
    </row>
    <row r="436" spans="2:6">
      <c r="B436" s="3">
        <v>2</v>
      </c>
      <c r="C436" s="3">
        <v>6</v>
      </c>
      <c r="E436" s="3">
        <f t="shared" si="12"/>
        <v>298.5</v>
      </c>
      <c r="F436" s="3">
        <f t="shared" si="13"/>
        <v>32.5</v>
      </c>
    </row>
    <row r="437" spans="2:6">
      <c r="B437" s="3">
        <v>2</v>
      </c>
      <c r="C437" s="3">
        <v>1</v>
      </c>
      <c r="E437" s="3">
        <f t="shared" si="12"/>
        <v>298.5</v>
      </c>
      <c r="F437" s="3">
        <f t="shared" si="13"/>
        <v>441</v>
      </c>
    </row>
    <row r="438" spans="2:6">
      <c r="B438" s="3">
        <v>2</v>
      </c>
      <c r="C438" s="3">
        <v>1</v>
      </c>
      <c r="E438" s="3">
        <f t="shared" si="12"/>
        <v>298.5</v>
      </c>
      <c r="F438" s="3">
        <f t="shared" si="13"/>
        <v>441</v>
      </c>
    </row>
    <row r="439" spans="2:6">
      <c r="B439" s="3">
        <v>2</v>
      </c>
      <c r="C439" s="3">
        <v>1</v>
      </c>
      <c r="E439" s="3">
        <f t="shared" si="12"/>
        <v>298.5</v>
      </c>
      <c r="F439" s="3">
        <f t="shared" si="13"/>
        <v>441</v>
      </c>
    </row>
    <row r="440" spans="2:6">
      <c r="B440" s="3">
        <v>2</v>
      </c>
      <c r="C440" s="3">
        <v>3.0000000000000004</v>
      </c>
      <c r="E440" s="3">
        <f t="shared" si="12"/>
        <v>298.5</v>
      </c>
      <c r="F440" s="3">
        <f t="shared" si="13"/>
        <v>231</v>
      </c>
    </row>
    <row r="441" spans="2:6">
      <c r="B441" s="3">
        <v>2</v>
      </c>
      <c r="C441" s="3">
        <v>1</v>
      </c>
      <c r="E441" s="3">
        <f t="shared" si="12"/>
        <v>298.5</v>
      </c>
      <c r="F441" s="3">
        <f t="shared" si="13"/>
        <v>441</v>
      </c>
    </row>
    <row r="442" spans="2:6">
      <c r="B442" s="3">
        <v>2</v>
      </c>
      <c r="C442" s="3">
        <v>3.0000000000000004</v>
      </c>
      <c r="E442" s="3">
        <f t="shared" si="12"/>
        <v>298.5</v>
      </c>
      <c r="F442" s="3">
        <f t="shared" si="13"/>
        <v>231</v>
      </c>
    </row>
    <row r="443" spans="2:6">
      <c r="B443" s="3">
        <v>2</v>
      </c>
      <c r="C443" s="3">
        <v>2</v>
      </c>
      <c r="E443" s="3">
        <f t="shared" si="12"/>
        <v>298.5</v>
      </c>
      <c r="F443" s="3">
        <f t="shared" si="13"/>
        <v>328</v>
      </c>
    </row>
    <row r="444" spans="2:6">
      <c r="B444" s="3">
        <v>2</v>
      </c>
      <c r="C444" s="3">
        <v>1</v>
      </c>
      <c r="E444" s="3">
        <f t="shared" si="12"/>
        <v>298.5</v>
      </c>
      <c r="F444" s="3">
        <f t="shared" si="13"/>
        <v>441</v>
      </c>
    </row>
    <row r="445" spans="2:6">
      <c r="B445" s="3">
        <v>2</v>
      </c>
      <c r="C445" s="3">
        <v>3.0000000000000004</v>
      </c>
      <c r="E445" s="3">
        <f t="shared" si="12"/>
        <v>298.5</v>
      </c>
      <c r="F445" s="3">
        <f t="shared" si="13"/>
        <v>231</v>
      </c>
    </row>
    <row r="446" spans="2:6">
      <c r="B446" s="3">
        <v>2</v>
      </c>
      <c r="C446" s="3">
        <v>6</v>
      </c>
      <c r="E446" s="3">
        <f t="shared" si="12"/>
        <v>298.5</v>
      </c>
      <c r="F446" s="3">
        <f t="shared" si="13"/>
        <v>32.5</v>
      </c>
    </row>
    <row r="447" spans="2:6">
      <c r="B447" s="3">
        <v>2</v>
      </c>
      <c r="C447" s="3">
        <v>1</v>
      </c>
      <c r="E447" s="3">
        <f t="shared" si="12"/>
        <v>298.5</v>
      </c>
      <c r="F447" s="3">
        <f t="shared" si="13"/>
        <v>441</v>
      </c>
    </row>
    <row r="448" spans="2:6">
      <c r="B448" s="3">
        <v>3</v>
      </c>
      <c r="C448" s="3">
        <v>2</v>
      </c>
      <c r="E448" s="3">
        <f t="shared" si="12"/>
        <v>66</v>
      </c>
      <c r="F448" s="3">
        <f t="shared" si="13"/>
        <v>328</v>
      </c>
    </row>
    <row r="449" spans="2:6">
      <c r="B449" s="3">
        <v>2</v>
      </c>
      <c r="C449" s="3">
        <v>1</v>
      </c>
      <c r="E449" s="3">
        <f t="shared" si="12"/>
        <v>298.5</v>
      </c>
      <c r="F449" s="3">
        <f t="shared" si="13"/>
        <v>441</v>
      </c>
    </row>
    <row r="450" spans="2:6">
      <c r="B450" s="3">
        <v>3</v>
      </c>
      <c r="C450" s="3">
        <v>1</v>
      </c>
      <c r="E450" s="3">
        <f t="shared" si="12"/>
        <v>66</v>
      </c>
      <c r="F450" s="3">
        <f t="shared" si="13"/>
        <v>441</v>
      </c>
    </row>
    <row r="451" spans="2:6">
      <c r="B451" s="3">
        <v>2</v>
      </c>
      <c r="C451" s="3">
        <v>2</v>
      </c>
      <c r="E451" s="3">
        <f t="shared" si="12"/>
        <v>298.5</v>
      </c>
      <c r="F451" s="3">
        <f t="shared" si="13"/>
        <v>328</v>
      </c>
    </row>
    <row r="452" spans="2:6">
      <c r="B452" s="3">
        <v>3</v>
      </c>
      <c r="C452" s="3">
        <v>1</v>
      </c>
      <c r="E452" s="3">
        <f t="shared" si="12"/>
        <v>66</v>
      </c>
      <c r="F452" s="3">
        <f t="shared" si="13"/>
        <v>441</v>
      </c>
    </row>
    <row r="453" spans="2:6">
      <c r="B453" s="3">
        <v>2</v>
      </c>
      <c r="C453" s="3">
        <v>5</v>
      </c>
      <c r="E453" s="3">
        <f t="shared" ref="E453:E503" si="14">_xlfn.RANK.AVG(B453,$B$4:$B$503,0)</f>
        <v>298.5</v>
      </c>
      <c r="F453" s="3">
        <f t="shared" ref="F453:F503" si="15">_xlfn.RANK.AVG(C453,$C$4:$C$503,0)</f>
        <v>98</v>
      </c>
    </row>
    <row r="454" spans="2:6">
      <c r="B454" s="3">
        <v>2</v>
      </c>
      <c r="C454" s="3">
        <v>5</v>
      </c>
      <c r="E454" s="3">
        <f t="shared" si="14"/>
        <v>298.5</v>
      </c>
      <c r="F454" s="3">
        <f t="shared" si="15"/>
        <v>98</v>
      </c>
    </row>
    <row r="455" spans="2:6">
      <c r="B455" s="3">
        <v>2</v>
      </c>
      <c r="C455" s="3">
        <v>2</v>
      </c>
      <c r="E455" s="3">
        <f t="shared" si="14"/>
        <v>298.5</v>
      </c>
      <c r="F455" s="3">
        <f t="shared" si="15"/>
        <v>328</v>
      </c>
    </row>
    <row r="456" spans="2:6">
      <c r="B456" s="3">
        <v>3</v>
      </c>
      <c r="C456" s="3">
        <v>1</v>
      </c>
      <c r="E456" s="3">
        <f t="shared" si="14"/>
        <v>66</v>
      </c>
      <c r="F456" s="3">
        <f t="shared" si="15"/>
        <v>441</v>
      </c>
    </row>
    <row r="457" spans="2:6">
      <c r="B457" s="3">
        <v>3</v>
      </c>
      <c r="C457" s="3">
        <v>1</v>
      </c>
      <c r="E457" s="3">
        <f t="shared" si="14"/>
        <v>66</v>
      </c>
      <c r="F457" s="3">
        <f t="shared" si="15"/>
        <v>441</v>
      </c>
    </row>
    <row r="458" spans="2:6">
      <c r="B458" s="3">
        <v>2</v>
      </c>
      <c r="C458" s="3">
        <v>1</v>
      </c>
      <c r="E458" s="3">
        <f t="shared" si="14"/>
        <v>298.5</v>
      </c>
      <c r="F458" s="3">
        <f t="shared" si="15"/>
        <v>441</v>
      </c>
    </row>
    <row r="459" spans="2:6">
      <c r="B459" s="3">
        <v>1</v>
      </c>
      <c r="C459" s="3">
        <v>2</v>
      </c>
      <c r="E459" s="3">
        <f t="shared" si="14"/>
        <v>483</v>
      </c>
      <c r="F459" s="3">
        <f t="shared" si="15"/>
        <v>328</v>
      </c>
    </row>
    <row r="460" spans="2:6">
      <c r="B460" s="3">
        <v>1</v>
      </c>
      <c r="C460" s="3">
        <v>1</v>
      </c>
      <c r="E460" s="3">
        <f t="shared" si="14"/>
        <v>483</v>
      </c>
      <c r="F460" s="3">
        <f t="shared" si="15"/>
        <v>441</v>
      </c>
    </row>
    <row r="461" spans="2:6">
      <c r="B461" s="3">
        <v>3</v>
      </c>
      <c r="C461" s="3">
        <v>4</v>
      </c>
      <c r="E461" s="3">
        <f t="shared" si="14"/>
        <v>66</v>
      </c>
      <c r="F461" s="3">
        <f t="shared" si="15"/>
        <v>159.5</v>
      </c>
    </row>
    <row r="462" spans="2:6">
      <c r="B462" s="3">
        <v>2</v>
      </c>
      <c r="C462" s="3">
        <v>2</v>
      </c>
      <c r="E462" s="3">
        <f t="shared" si="14"/>
        <v>298.5</v>
      </c>
      <c r="F462" s="3">
        <f t="shared" si="15"/>
        <v>328</v>
      </c>
    </row>
    <row r="463" spans="2:6">
      <c r="B463" s="3">
        <v>2</v>
      </c>
      <c r="C463" s="3">
        <v>1</v>
      </c>
      <c r="E463" s="3">
        <f t="shared" si="14"/>
        <v>298.5</v>
      </c>
      <c r="F463" s="3">
        <f t="shared" si="15"/>
        <v>441</v>
      </c>
    </row>
    <row r="464" spans="2:6">
      <c r="B464" s="3">
        <v>2</v>
      </c>
      <c r="C464" s="3">
        <v>1</v>
      </c>
      <c r="E464" s="3">
        <f t="shared" si="14"/>
        <v>298.5</v>
      </c>
      <c r="F464" s="3">
        <f t="shared" si="15"/>
        <v>441</v>
      </c>
    </row>
    <row r="465" spans="2:6">
      <c r="B465" s="3">
        <v>2</v>
      </c>
      <c r="C465" s="3">
        <v>2</v>
      </c>
      <c r="E465" s="3">
        <f t="shared" si="14"/>
        <v>298.5</v>
      </c>
      <c r="F465" s="3">
        <f t="shared" si="15"/>
        <v>328</v>
      </c>
    </row>
    <row r="466" spans="2:6">
      <c r="B466" s="3">
        <v>2</v>
      </c>
      <c r="C466" s="3">
        <v>6</v>
      </c>
      <c r="E466" s="3">
        <f t="shared" si="14"/>
        <v>298.5</v>
      </c>
      <c r="F466" s="3">
        <f t="shared" si="15"/>
        <v>32.5</v>
      </c>
    </row>
    <row r="467" spans="2:6">
      <c r="B467" s="3">
        <v>2</v>
      </c>
      <c r="C467" s="3">
        <v>4</v>
      </c>
      <c r="E467" s="3">
        <f t="shared" si="14"/>
        <v>298.5</v>
      </c>
      <c r="F467" s="3">
        <f t="shared" si="15"/>
        <v>159.5</v>
      </c>
    </row>
    <row r="468" spans="2:6">
      <c r="B468" s="3">
        <v>2</v>
      </c>
      <c r="C468" s="3">
        <v>1</v>
      </c>
      <c r="E468" s="3">
        <f t="shared" si="14"/>
        <v>298.5</v>
      </c>
      <c r="F468" s="3">
        <f t="shared" si="15"/>
        <v>441</v>
      </c>
    </row>
    <row r="469" spans="2:6">
      <c r="B469" s="3">
        <v>2</v>
      </c>
      <c r="C469" s="3">
        <v>3.0000000000000004</v>
      </c>
      <c r="E469" s="3">
        <f t="shared" si="14"/>
        <v>298.5</v>
      </c>
      <c r="F469" s="3">
        <f t="shared" si="15"/>
        <v>231</v>
      </c>
    </row>
    <row r="470" spans="2:6">
      <c r="B470" s="3">
        <v>2</v>
      </c>
      <c r="C470" s="3">
        <v>4</v>
      </c>
      <c r="E470" s="3">
        <f t="shared" si="14"/>
        <v>298.5</v>
      </c>
      <c r="F470" s="3">
        <f t="shared" si="15"/>
        <v>159.5</v>
      </c>
    </row>
    <row r="471" spans="2:6">
      <c r="B471" s="3">
        <v>2</v>
      </c>
      <c r="C471" s="3">
        <v>5</v>
      </c>
      <c r="E471" s="3">
        <f t="shared" si="14"/>
        <v>298.5</v>
      </c>
      <c r="F471" s="3">
        <f t="shared" si="15"/>
        <v>98</v>
      </c>
    </row>
    <row r="472" spans="2:6">
      <c r="B472" s="3">
        <v>2</v>
      </c>
      <c r="C472" s="3">
        <v>3.0000000000000004</v>
      </c>
      <c r="E472" s="3">
        <f t="shared" si="14"/>
        <v>298.5</v>
      </c>
      <c r="F472" s="3">
        <f t="shared" si="15"/>
        <v>231</v>
      </c>
    </row>
    <row r="473" spans="2:6">
      <c r="B473" s="3">
        <v>2</v>
      </c>
      <c r="C473" s="3">
        <v>4</v>
      </c>
      <c r="E473" s="3">
        <f t="shared" si="14"/>
        <v>298.5</v>
      </c>
      <c r="F473" s="3">
        <f t="shared" si="15"/>
        <v>159.5</v>
      </c>
    </row>
    <row r="474" spans="2:6">
      <c r="B474" s="3">
        <v>2</v>
      </c>
      <c r="C474" s="3">
        <v>2</v>
      </c>
      <c r="E474" s="3">
        <f t="shared" si="14"/>
        <v>298.5</v>
      </c>
      <c r="F474" s="3">
        <f t="shared" si="15"/>
        <v>328</v>
      </c>
    </row>
    <row r="475" spans="2:6">
      <c r="B475" s="3">
        <v>2</v>
      </c>
      <c r="C475" s="3">
        <v>1</v>
      </c>
      <c r="E475" s="3">
        <f t="shared" si="14"/>
        <v>298.5</v>
      </c>
      <c r="F475" s="3">
        <f t="shared" si="15"/>
        <v>441</v>
      </c>
    </row>
    <row r="476" spans="2:6">
      <c r="B476" s="3">
        <v>2</v>
      </c>
      <c r="C476" s="3">
        <v>4</v>
      </c>
      <c r="E476" s="3">
        <f t="shared" si="14"/>
        <v>298.5</v>
      </c>
      <c r="F476" s="3">
        <f t="shared" si="15"/>
        <v>159.5</v>
      </c>
    </row>
    <row r="477" spans="2:6">
      <c r="B477" s="3">
        <v>2</v>
      </c>
      <c r="C477" s="3">
        <v>1</v>
      </c>
      <c r="E477" s="3">
        <f t="shared" si="14"/>
        <v>298.5</v>
      </c>
      <c r="F477" s="3">
        <f t="shared" si="15"/>
        <v>441</v>
      </c>
    </row>
    <row r="478" spans="2:6">
      <c r="B478" s="3">
        <v>2</v>
      </c>
      <c r="C478" s="3">
        <v>3.0000000000000004</v>
      </c>
      <c r="E478" s="3">
        <f t="shared" si="14"/>
        <v>298.5</v>
      </c>
      <c r="F478" s="3">
        <f t="shared" si="15"/>
        <v>231</v>
      </c>
    </row>
    <row r="479" spans="2:6">
      <c r="B479" s="3">
        <v>2</v>
      </c>
      <c r="C479" s="3">
        <v>2</v>
      </c>
      <c r="E479" s="3">
        <f t="shared" si="14"/>
        <v>298.5</v>
      </c>
      <c r="F479" s="3">
        <f t="shared" si="15"/>
        <v>328</v>
      </c>
    </row>
    <row r="480" spans="2:6">
      <c r="B480" s="3">
        <v>2</v>
      </c>
      <c r="C480" s="3">
        <v>4</v>
      </c>
      <c r="E480" s="3">
        <f t="shared" si="14"/>
        <v>298.5</v>
      </c>
      <c r="F480" s="3">
        <f t="shared" si="15"/>
        <v>159.5</v>
      </c>
    </row>
    <row r="481" spans="2:6">
      <c r="B481" s="3">
        <v>2</v>
      </c>
      <c r="C481" s="3">
        <v>3.0000000000000004</v>
      </c>
      <c r="E481" s="3">
        <f t="shared" si="14"/>
        <v>298.5</v>
      </c>
      <c r="F481" s="3">
        <f t="shared" si="15"/>
        <v>231</v>
      </c>
    </row>
    <row r="482" spans="2:6">
      <c r="B482" s="3">
        <v>2</v>
      </c>
      <c r="C482" s="3">
        <v>6</v>
      </c>
      <c r="E482" s="3">
        <f t="shared" si="14"/>
        <v>298.5</v>
      </c>
      <c r="F482" s="3">
        <f t="shared" si="15"/>
        <v>32.5</v>
      </c>
    </row>
    <row r="483" spans="2:6">
      <c r="B483" s="3">
        <v>2</v>
      </c>
      <c r="C483" s="3">
        <v>4</v>
      </c>
      <c r="E483" s="3">
        <f t="shared" si="14"/>
        <v>298.5</v>
      </c>
      <c r="F483" s="3">
        <f t="shared" si="15"/>
        <v>159.5</v>
      </c>
    </row>
    <row r="484" spans="2:6">
      <c r="B484" s="3">
        <v>3</v>
      </c>
      <c r="C484" s="3">
        <v>3.0000000000000004</v>
      </c>
      <c r="E484" s="3">
        <f t="shared" si="14"/>
        <v>66</v>
      </c>
      <c r="F484" s="3">
        <f t="shared" si="15"/>
        <v>231</v>
      </c>
    </row>
    <row r="485" spans="2:6">
      <c r="B485" s="3">
        <v>2</v>
      </c>
      <c r="C485" s="3">
        <v>3.0000000000000004</v>
      </c>
      <c r="E485" s="3">
        <f t="shared" si="14"/>
        <v>298.5</v>
      </c>
      <c r="F485" s="3">
        <f t="shared" si="15"/>
        <v>231</v>
      </c>
    </row>
    <row r="486" spans="2:6">
      <c r="B486" s="3">
        <v>3</v>
      </c>
      <c r="C486" s="3">
        <v>3.0000000000000004</v>
      </c>
      <c r="E486" s="3">
        <f t="shared" si="14"/>
        <v>66</v>
      </c>
      <c r="F486" s="3">
        <f t="shared" si="15"/>
        <v>231</v>
      </c>
    </row>
    <row r="487" spans="2:6">
      <c r="B487" s="3">
        <v>2</v>
      </c>
      <c r="C487" s="3">
        <v>1</v>
      </c>
      <c r="E487" s="3">
        <f t="shared" si="14"/>
        <v>298.5</v>
      </c>
      <c r="F487" s="3">
        <f t="shared" si="15"/>
        <v>441</v>
      </c>
    </row>
    <row r="488" spans="2:6">
      <c r="B488" s="3">
        <v>3</v>
      </c>
      <c r="C488" s="3">
        <v>1</v>
      </c>
      <c r="E488" s="3">
        <f t="shared" si="14"/>
        <v>66</v>
      </c>
      <c r="F488" s="3">
        <f t="shared" si="15"/>
        <v>441</v>
      </c>
    </row>
    <row r="489" spans="2:6">
      <c r="B489" s="3">
        <v>2</v>
      </c>
      <c r="C489" s="3">
        <v>1</v>
      </c>
      <c r="E489" s="3">
        <f t="shared" si="14"/>
        <v>298.5</v>
      </c>
      <c r="F489" s="3">
        <f t="shared" si="15"/>
        <v>441</v>
      </c>
    </row>
    <row r="490" spans="2:6">
      <c r="B490" s="3">
        <v>2</v>
      </c>
      <c r="C490" s="3">
        <v>3.0000000000000004</v>
      </c>
      <c r="E490" s="3">
        <f t="shared" si="14"/>
        <v>298.5</v>
      </c>
      <c r="F490" s="3">
        <f t="shared" si="15"/>
        <v>231</v>
      </c>
    </row>
    <row r="491" spans="2:6">
      <c r="B491" s="3">
        <v>2</v>
      </c>
      <c r="C491" s="3">
        <v>2</v>
      </c>
      <c r="E491" s="3">
        <f t="shared" si="14"/>
        <v>298.5</v>
      </c>
      <c r="F491" s="3">
        <f t="shared" si="15"/>
        <v>328</v>
      </c>
    </row>
    <row r="492" spans="2:6">
      <c r="B492" s="3">
        <v>3</v>
      </c>
      <c r="C492" s="3">
        <v>2</v>
      </c>
      <c r="E492" s="3">
        <f t="shared" si="14"/>
        <v>66</v>
      </c>
      <c r="F492" s="3">
        <f t="shared" si="15"/>
        <v>328</v>
      </c>
    </row>
    <row r="493" spans="2:6">
      <c r="B493" s="3">
        <v>3</v>
      </c>
      <c r="C493" s="3">
        <v>2</v>
      </c>
      <c r="E493" s="3">
        <f t="shared" si="14"/>
        <v>66</v>
      </c>
      <c r="F493" s="3">
        <f t="shared" si="15"/>
        <v>328</v>
      </c>
    </row>
    <row r="494" spans="2:6">
      <c r="B494" s="3">
        <v>2</v>
      </c>
      <c r="C494" s="3">
        <v>3.0000000000000004</v>
      </c>
      <c r="E494" s="3">
        <f t="shared" si="14"/>
        <v>298.5</v>
      </c>
      <c r="F494" s="3">
        <f t="shared" si="15"/>
        <v>231</v>
      </c>
    </row>
    <row r="495" spans="2:6">
      <c r="B495" s="3">
        <v>1</v>
      </c>
      <c r="C495" s="3">
        <v>3.0000000000000004</v>
      </c>
      <c r="E495" s="3">
        <f t="shared" si="14"/>
        <v>483</v>
      </c>
      <c r="F495" s="3">
        <f t="shared" si="15"/>
        <v>231</v>
      </c>
    </row>
    <row r="496" spans="2:6">
      <c r="B496" s="3">
        <v>1</v>
      </c>
      <c r="C496" s="3">
        <v>1</v>
      </c>
      <c r="E496" s="3">
        <f t="shared" si="14"/>
        <v>483</v>
      </c>
      <c r="F496" s="3">
        <f t="shared" si="15"/>
        <v>441</v>
      </c>
    </row>
    <row r="497" spans="2:6">
      <c r="B497" s="3">
        <v>3</v>
      </c>
      <c r="C497" s="3">
        <v>1</v>
      </c>
      <c r="E497" s="3">
        <f t="shared" si="14"/>
        <v>66</v>
      </c>
      <c r="F497" s="3">
        <f t="shared" si="15"/>
        <v>441</v>
      </c>
    </row>
    <row r="498" spans="2:6">
      <c r="B498" s="3">
        <v>2</v>
      </c>
      <c r="C498" s="3">
        <v>2</v>
      </c>
      <c r="E498" s="3">
        <f t="shared" si="14"/>
        <v>298.5</v>
      </c>
      <c r="F498" s="3">
        <f t="shared" si="15"/>
        <v>328</v>
      </c>
    </row>
    <row r="499" spans="2:6">
      <c r="B499" s="3">
        <v>2</v>
      </c>
      <c r="C499" s="3">
        <v>2</v>
      </c>
      <c r="E499" s="3">
        <f t="shared" si="14"/>
        <v>298.5</v>
      </c>
      <c r="F499" s="3">
        <f t="shared" si="15"/>
        <v>328</v>
      </c>
    </row>
    <row r="500" spans="2:6">
      <c r="B500" s="3">
        <v>2</v>
      </c>
      <c r="C500" s="3">
        <v>4</v>
      </c>
      <c r="E500" s="3">
        <f t="shared" si="14"/>
        <v>298.5</v>
      </c>
      <c r="F500" s="3">
        <f t="shared" si="15"/>
        <v>159.5</v>
      </c>
    </row>
    <row r="501" spans="2:6">
      <c r="B501" s="3">
        <v>2</v>
      </c>
      <c r="C501" s="3">
        <v>2</v>
      </c>
      <c r="E501" s="3">
        <f t="shared" si="14"/>
        <v>298.5</v>
      </c>
      <c r="F501" s="3">
        <f t="shared" si="15"/>
        <v>328</v>
      </c>
    </row>
    <row r="502" spans="2:6">
      <c r="B502" s="3">
        <v>2</v>
      </c>
      <c r="C502" s="3">
        <v>3.0000000000000004</v>
      </c>
      <c r="E502" s="3">
        <f t="shared" si="14"/>
        <v>298.5</v>
      </c>
      <c r="F502" s="3">
        <f t="shared" si="15"/>
        <v>231</v>
      </c>
    </row>
    <row r="503" spans="2:6">
      <c r="B503" s="3">
        <v>2</v>
      </c>
      <c r="C503" s="3">
        <v>2</v>
      </c>
      <c r="E503" s="3">
        <f t="shared" si="14"/>
        <v>298.5</v>
      </c>
      <c r="F503" s="3">
        <f t="shared" si="15"/>
        <v>328</v>
      </c>
    </row>
  </sheetData>
  <mergeCells count="1">
    <mergeCell ref="H7:I12"/>
  </mergeCells>
  <dataValidations disablePrompts="1" count="1">
    <dataValidation type="list" allowBlank="1" showInputMessage="1" showErrorMessage="1" sqref="B1:C1" xr:uid="{0FE4522F-E264-4A99-88A5-5D7D09A9970B}">
      <formula1>"nominal,ordinal,metrisch"</formula1>
    </dataValidation>
  </dataValidations>
  <pageMargins left="0.7" right="0.7" top="0.78740157499999996" bottom="0.78740157499999996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BD340-2E23-4ED7-8CA9-6AE0EB199541}">
  <dimension ref="B1:O503"/>
  <sheetViews>
    <sheetView workbookViewId="0">
      <selection activeCell="B1" sqref="B1:G1048576"/>
    </sheetView>
  </sheetViews>
  <sheetFormatPr baseColWidth="10" defaultRowHeight="14.4"/>
  <cols>
    <col min="2" max="3" width="15.21875" customWidth="1"/>
    <col min="4" max="4" width="16" customWidth="1"/>
    <col min="5" max="7" width="15.21875" customWidth="1"/>
  </cols>
  <sheetData>
    <row r="1" spans="2:15">
      <c r="B1" s="17" t="s">
        <v>42</v>
      </c>
      <c r="C1" s="17" t="s">
        <v>42</v>
      </c>
      <c r="D1" s="17" t="s">
        <v>42</v>
      </c>
      <c r="E1" s="17" t="s">
        <v>42</v>
      </c>
      <c r="F1" s="17" t="s">
        <v>42</v>
      </c>
      <c r="G1" s="17" t="s">
        <v>42</v>
      </c>
    </row>
    <row r="3" spans="2:15">
      <c r="B3" s="15" t="s">
        <v>35</v>
      </c>
      <c r="C3" s="15" t="s">
        <v>34</v>
      </c>
      <c r="D3" s="15" t="s">
        <v>36</v>
      </c>
      <c r="E3" s="15" t="s">
        <v>33</v>
      </c>
      <c r="F3" s="15" t="s">
        <v>32</v>
      </c>
      <c r="G3" s="15" t="s">
        <v>37</v>
      </c>
    </row>
    <row r="4" spans="2:15">
      <c r="B4" s="3">
        <v>3</v>
      </c>
      <c r="C4" s="3">
        <v>3.0000000000000009</v>
      </c>
      <c r="D4" s="3">
        <v>5.9999999999999991</v>
      </c>
      <c r="E4" s="3">
        <v>5</v>
      </c>
      <c r="F4" s="3">
        <v>7</v>
      </c>
      <c r="G4" s="3">
        <v>6</v>
      </c>
    </row>
    <row r="5" spans="2:15">
      <c r="B5" s="3">
        <v>1</v>
      </c>
      <c r="C5" s="3">
        <v>6.0000000000000009</v>
      </c>
      <c r="D5" s="3">
        <v>9</v>
      </c>
      <c r="E5" s="3">
        <v>9.0000000000000018</v>
      </c>
      <c r="F5" s="3">
        <v>9</v>
      </c>
      <c r="G5" s="3">
        <v>4</v>
      </c>
    </row>
    <row r="6" spans="2:15">
      <c r="B6" s="3">
        <v>1</v>
      </c>
      <c r="C6" s="3">
        <v>2.0000000000000004</v>
      </c>
      <c r="D6" s="3">
        <v>9</v>
      </c>
      <c r="E6" s="3">
        <v>9.0000000000000018</v>
      </c>
      <c r="F6" s="3">
        <v>5</v>
      </c>
      <c r="G6" s="3">
        <v>7.0000000000000009</v>
      </c>
    </row>
    <row r="7" spans="2:15">
      <c r="B7" s="3">
        <v>2</v>
      </c>
      <c r="C7" s="3">
        <v>4</v>
      </c>
      <c r="D7" s="3">
        <v>7</v>
      </c>
      <c r="E7" s="3">
        <v>6.0000000000000009</v>
      </c>
      <c r="F7" s="3">
        <v>7</v>
      </c>
      <c r="G7" s="3">
        <v>8</v>
      </c>
    </row>
    <row r="8" spans="2:15" ht="15" thickBot="1">
      <c r="B8" s="3">
        <v>2</v>
      </c>
      <c r="C8" s="3">
        <v>7</v>
      </c>
      <c r="D8" s="3">
        <v>9</v>
      </c>
      <c r="E8" s="3">
        <v>5</v>
      </c>
      <c r="F8" s="3">
        <v>8</v>
      </c>
      <c r="G8" s="3">
        <v>8</v>
      </c>
    </row>
    <row r="9" spans="2:15">
      <c r="B9" s="3">
        <v>2</v>
      </c>
      <c r="C9" s="3">
        <v>7</v>
      </c>
      <c r="D9" s="3">
        <v>9</v>
      </c>
      <c r="E9" s="3">
        <v>6.0000000000000009</v>
      </c>
      <c r="F9" s="3">
        <v>7</v>
      </c>
      <c r="G9" s="3">
        <v>9</v>
      </c>
      <c r="I9" s="32"/>
      <c r="J9" s="32" t="s">
        <v>35</v>
      </c>
      <c r="K9" s="32" t="s">
        <v>34</v>
      </c>
      <c r="L9" s="32" t="s">
        <v>36</v>
      </c>
      <c r="M9" s="32" t="s">
        <v>33</v>
      </c>
      <c r="N9" s="32" t="s">
        <v>32</v>
      </c>
      <c r="O9" s="32" t="s">
        <v>37</v>
      </c>
    </row>
    <row r="10" spans="2:15">
      <c r="B10" s="3">
        <v>3</v>
      </c>
      <c r="C10" s="3">
        <v>2.0000000000000004</v>
      </c>
      <c r="D10" s="3">
        <v>9</v>
      </c>
      <c r="E10" s="3">
        <v>3.0000000000000004</v>
      </c>
      <c r="F10" s="3">
        <v>8</v>
      </c>
      <c r="G10" s="3">
        <v>9</v>
      </c>
      <c r="I10" s="30" t="s">
        <v>35</v>
      </c>
      <c r="J10" s="30">
        <v>1</v>
      </c>
      <c r="K10" s="30"/>
      <c r="L10" s="30"/>
      <c r="M10" s="30"/>
      <c r="N10" s="30"/>
      <c r="O10" s="30"/>
    </row>
    <row r="11" spans="2:15">
      <c r="B11" s="3">
        <v>6</v>
      </c>
      <c r="C11" s="3">
        <v>2.0000000000000004</v>
      </c>
      <c r="D11" s="3">
        <v>5.9999999999999991</v>
      </c>
      <c r="E11" s="3">
        <v>5</v>
      </c>
      <c r="F11" s="3">
        <v>9</v>
      </c>
      <c r="G11" s="3">
        <v>8</v>
      </c>
      <c r="I11" s="30" t="s">
        <v>34</v>
      </c>
      <c r="J11" s="30">
        <v>0.3533423876829036</v>
      </c>
      <c r="K11" s="30">
        <v>1</v>
      </c>
      <c r="L11" s="30"/>
      <c r="M11" s="30"/>
      <c r="N11" s="30"/>
      <c r="O11" s="30"/>
    </row>
    <row r="12" spans="2:15">
      <c r="B12" s="3">
        <v>4</v>
      </c>
      <c r="C12" s="3">
        <v>4</v>
      </c>
      <c r="D12" s="3">
        <v>5</v>
      </c>
      <c r="E12" s="3">
        <v>6.0000000000000009</v>
      </c>
      <c r="F12" s="3">
        <v>9</v>
      </c>
      <c r="G12" s="3">
        <v>8</v>
      </c>
      <c r="I12" s="30" t="s">
        <v>36</v>
      </c>
      <c r="J12" s="30">
        <v>-0.30161326414910672</v>
      </c>
      <c r="K12" s="30">
        <v>-0.44477355901029098</v>
      </c>
      <c r="L12" s="30">
        <v>1</v>
      </c>
      <c r="M12" s="30"/>
      <c r="N12" s="30"/>
      <c r="O12" s="30"/>
    </row>
    <row r="13" spans="2:15">
      <c r="B13" s="3">
        <v>6</v>
      </c>
      <c r="C13" s="3">
        <v>5</v>
      </c>
      <c r="D13" s="3">
        <v>8</v>
      </c>
      <c r="E13" s="3">
        <v>5</v>
      </c>
      <c r="F13" s="3">
        <v>3</v>
      </c>
      <c r="G13" s="3">
        <v>8</v>
      </c>
      <c r="I13" s="30" t="s">
        <v>33</v>
      </c>
      <c r="J13" s="30">
        <v>-0.42322491270130491</v>
      </c>
      <c r="K13" s="30">
        <v>-0.4637644285518136</v>
      </c>
      <c r="L13" s="30">
        <v>0.50327815360796735</v>
      </c>
      <c r="M13" s="30">
        <v>1</v>
      </c>
      <c r="N13" s="30"/>
      <c r="O13" s="30"/>
    </row>
    <row r="14" spans="2:15">
      <c r="B14" s="3">
        <v>5</v>
      </c>
      <c r="C14" s="3">
        <v>3.0000000000000009</v>
      </c>
      <c r="D14" s="3">
        <v>9</v>
      </c>
      <c r="E14" s="3">
        <v>5</v>
      </c>
      <c r="F14" s="3">
        <v>6</v>
      </c>
      <c r="G14" s="3">
        <v>9</v>
      </c>
      <c r="I14" s="30" t="s">
        <v>32</v>
      </c>
      <c r="J14" s="30">
        <v>0.35157191832318196</v>
      </c>
      <c r="K14" s="30">
        <v>0.43454405283454078</v>
      </c>
      <c r="L14" s="30">
        <v>-0.24609477045567429</v>
      </c>
      <c r="M14" s="30">
        <v>-0.35660043095847133</v>
      </c>
      <c r="N14" s="30">
        <v>1</v>
      </c>
      <c r="O14" s="30"/>
    </row>
    <row r="15" spans="2:15" ht="15" thickBot="1">
      <c r="B15" s="3">
        <v>3</v>
      </c>
      <c r="C15" s="3">
        <v>6.0000000000000009</v>
      </c>
      <c r="D15" s="3">
        <v>5</v>
      </c>
      <c r="E15" s="3">
        <v>7</v>
      </c>
      <c r="F15" s="3">
        <v>7</v>
      </c>
      <c r="G15" s="3">
        <v>6</v>
      </c>
      <c r="I15" s="31" t="s">
        <v>37</v>
      </c>
      <c r="J15" s="31">
        <v>-0.37914569299511858</v>
      </c>
      <c r="K15" s="31">
        <v>-0.43984090515914021</v>
      </c>
      <c r="L15" s="31">
        <v>0.47260475237581223</v>
      </c>
      <c r="M15" s="31">
        <v>0.36314982980466398</v>
      </c>
      <c r="N15" s="31">
        <v>-0.38833869016490558</v>
      </c>
      <c r="O15" s="31">
        <v>1</v>
      </c>
    </row>
    <row r="16" spans="2:15">
      <c r="B16" s="3">
        <v>2</v>
      </c>
      <c r="C16" s="3">
        <v>4</v>
      </c>
      <c r="D16" s="3">
        <v>8</v>
      </c>
      <c r="E16" s="3">
        <v>6.0000000000000009</v>
      </c>
      <c r="F16" s="3">
        <v>8</v>
      </c>
      <c r="G16" s="3">
        <v>7.0000000000000009</v>
      </c>
    </row>
    <row r="17" spans="2:7">
      <c r="B17" s="3">
        <v>4</v>
      </c>
      <c r="C17" s="3">
        <v>4</v>
      </c>
      <c r="D17" s="3">
        <v>7</v>
      </c>
      <c r="E17" s="3">
        <v>7</v>
      </c>
      <c r="F17" s="3">
        <v>5</v>
      </c>
      <c r="G17" s="3">
        <v>8</v>
      </c>
    </row>
    <row r="18" spans="2:7">
      <c r="B18" s="3">
        <v>3</v>
      </c>
      <c r="C18" s="3">
        <v>4</v>
      </c>
      <c r="D18" s="3">
        <v>9</v>
      </c>
      <c r="E18" s="3">
        <v>5</v>
      </c>
      <c r="F18" s="3">
        <v>6</v>
      </c>
      <c r="G18" s="3">
        <v>6</v>
      </c>
    </row>
    <row r="19" spans="2:7">
      <c r="B19" s="3">
        <v>8</v>
      </c>
      <c r="C19" s="3">
        <v>2.0000000000000004</v>
      </c>
      <c r="D19" s="3">
        <v>9</v>
      </c>
      <c r="E19" s="3">
        <v>7</v>
      </c>
      <c r="F19" s="3">
        <v>5</v>
      </c>
      <c r="G19" s="3">
        <v>8</v>
      </c>
    </row>
    <row r="20" spans="2:7">
      <c r="B20" s="3">
        <v>8</v>
      </c>
      <c r="C20" s="3">
        <v>2.0000000000000004</v>
      </c>
      <c r="D20" s="3">
        <v>8</v>
      </c>
      <c r="E20" s="3">
        <v>7</v>
      </c>
      <c r="F20" s="3">
        <v>9</v>
      </c>
      <c r="G20" s="3">
        <v>6</v>
      </c>
    </row>
    <row r="21" spans="2:7">
      <c r="B21" s="3">
        <v>9</v>
      </c>
      <c r="C21" s="3">
        <v>5</v>
      </c>
      <c r="D21" s="3">
        <v>2.9999999999999996</v>
      </c>
      <c r="E21" s="3">
        <v>9.0000000000000018</v>
      </c>
      <c r="F21" s="3">
        <v>1</v>
      </c>
      <c r="G21" s="3">
        <v>6</v>
      </c>
    </row>
    <row r="22" spans="2:7">
      <c r="B22" s="3">
        <v>10</v>
      </c>
      <c r="C22" s="3">
        <v>5</v>
      </c>
      <c r="D22" s="3">
        <v>10</v>
      </c>
      <c r="E22" s="3">
        <v>8</v>
      </c>
      <c r="F22" s="3">
        <v>6</v>
      </c>
      <c r="G22" s="3">
        <v>9</v>
      </c>
    </row>
    <row r="23" spans="2:7">
      <c r="B23" s="3">
        <v>8</v>
      </c>
      <c r="C23" s="3">
        <v>4</v>
      </c>
      <c r="D23" s="3">
        <v>8</v>
      </c>
      <c r="E23" s="3">
        <v>5</v>
      </c>
      <c r="F23" s="3">
        <v>2</v>
      </c>
      <c r="G23" s="3">
        <v>9</v>
      </c>
    </row>
    <row r="24" spans="2:7">
      <c r="B24" s="3">
        <v>4</v>
      </c>
      <c r="C24" s="3">
        <v>8</v>
      </c>
      <c r="D24" s="3">
        <v>8</v>
      </c>
      <c r="E24" s="3">
        <v>7</v>
      </c>
      <c r="F24" s="3">
        <v>2</v>
      </c>
      <c r="G24" s="3">
        <v>9</v>
      </c>
    </row>
    <row r="25" spans="2:7">
      <c r="B25" s="3">
        <v>8</v>
      </c>
      <c r="C25" s="3">
        <v>5</v>
      </c>
      <c r="D25" s="3">
        <v>9</v>
      </c>
      <c r="E25" s="3">
        <v>8</v>
      </c>
      <c r="F25" s="3">
        <v>1</v>
      </c>
      <c r="G25" s="3">
        <v>7.0000000000000009</v>
      </c>
    </row>
    <row r="26" spans="2:7">
      <c r="B26" s="3">
        <v>9</v>
      </c>
      <c r="C26" s="3">
        <v>3.0000000000000009</v>
      </c>
      <c r="D26" s="3">
        <v>8</v>
      </c>
      <c r="E26" s="3">
        <v>8</v>
      </c>
      <c r="F26" s="3">
        <v>2</v>
      </c>
      <c r="G26" s="3">
        <v>8</v>
      </c>
    </row>
    <row r="27" spans="2:7">
      <c r="B27" s="3">
        <v>3</v>
      </c>
      <c r="C27" s="3">
        <v>7</v>
      </c>
      <c r="D27" s="3">
        <v>8</v>
      </c>
      <c r="E27" s="3">
        <v>9.0000000000000018</v>
      </c>
      <c r="F27" s="3">
        <v>1</v>
      </c>
      <c r="G27" s="3">
        <v>5</v>
      </c>
    </row>
    <row r="28" spans="2:7">
      <c r="B28" s="3">
        <v>3</v>
      </c>
      <c r="C28" s="3">
        <v>9</v>
      </c>
      <c r="D28" s="3">
        <v>5.9999999999999991</v>
      </c>
      <c r="E28" s="3">
        <v>5</v>
      </c>
      <c r="F28" s="3">
        <v>1</v>
      </c>
      <c r="G28" s="3">
        <v>9</v>
      </c>
    </row>
    <row r="29" spans="2:7">
      <c r="B29" s="3">
        <v>2</v>
      </c>
      <c r="C29" s="3">
        <v>6.0000000000000009</v>
      </c>
      <c r="D29" s="3">
        <v>2.9999999999999996</v>
      </c>
      <c r="E29" s="3">
        <v>6.0000000000000009</v>
      </c>
      <c r="F29" s="3">
        <v>4</v>
      </c>
      <c r="G29" s="3">
        <v>9</v>
      </c>
    </row>
    <row r="30" spans="2:7">
      <c r="B30" s="3">
        <v>1</v>
      </c>
      <c r="C30" s="3">
        <v>5</v>
      </c>
      <c r="D30" s="3">
        <v>1</v>
      </c>
      <c r="E30" s="3">
        <v>6.0000000000000009</v>
      </c>
      <c r="F30" s="3">
        <v>1</v>
      </c>
      <c r="G30" s="3">
        <v>5</v>
      </c>
    </row>
    <row r="31" spans="2:7">
      <c r="B31" s="3">
        <v>3</v>
      </c>
      <c r="C31" s="3">
        <v>1.0000000000000004</v>
      </c>
      <c r="D31" s="3">
        <v>5</v>
      </c>
      <c r="E31" s="3">
        <v>8</v>
      </c>
      <c r="F31" s="3">
        <v>2</v>
      </c>
      <c r="G31" s="3">
        <v>9</v>
      </c>
    </row>
    <row r="32" spans="2:7">
      <c r="B32" s="3">
        <v>4</v>
      </c>
      <c r="C32" s="3">
        <v>5</v>
      </c>
      <c r="D32" s="3">
        <v>3.9999999999999996</v>
      </c>
      <c r="E32" s="3">
        <v>6.0000000000000009</v>
      </c>
      <c r="F32" s="3">
        <v>3</v>
      </c>
      <c r="G32" s="3">
        <v>5</v>
      </c>
    </row>
    <row r="33" spans="2:7">
      <c r="B33" s="3">
        <v>4</v>
      </c>
      <c r="C33" s="3">
        <v>3.0000000000000009</v>
      </c>
      <c r="D33" s="3">
        <v>3.9999999999999996</v>
      </c>
      <c r="E33" s="3">
        <v>6.0000000000000009</v>
      </c>
      <c r="F33" s="3">
        <v>1</v>
      </c>
      <c r="G33" s="3">
        <v>4</v>
      </c>
    </row>
    <row r="34" spans="2:7">
      <c r="B34" s="3">
        <v>1</v>
      </c>
      <c r="C34" s="3">
        <v>2.0000000000000004</v>
      </c>
      <c r="D34" s="3">
        <v>5.9999999999999991</v>
      </c>
      <c r="E34" s="3">
        <v>8</v>
      </c>
      <c r="F34" s="3">
        <v>1</v>
      </c>
      <c r="G34" s="3">
        <v>9</v>
      </c>
    </row>
    <row r="35" spans="2:7">
      <c r="B35" s="3">
        <v>4</v>
      </c>
      <c r="C35" s="3">
        <v>4</v>
      </c>
      <c r="D35" s="3">
        <v>7</v>
      </c>
      <c r="E35" s="3">
        <v>7</v>
      </c>
      <c r="F35" s="3">
        <v>2</v>
      </c>
      <c r="G35" s="3">
        <v>8</v>
      </c>
    </row>
    <row r="36" spans="2:7">
      <c r="B36" s="3">
        <v>4</v>
      </c>
      <c r="C36" s="3">
        <v>1.0000000000000004</v>
      </c>
      <c r="D36" s="3">
        <v>5.9999999999999991</v>
      </c>
      <c r="E36" s="3">
        <v>8</v>
      </c>
      <c r="F36" s="3">
        <v>1</v>
      </c>
      <c r="G36" s="3">
        <v>7.0000000000000009</v>
      </c>
    </row>
    <row r="37" spans="2:7">
      <c r="B37" s="3">
        <v>3</v>
      </c>
      <c r="C37" s="3">
        <v>3.0000000000000009</v>
      </c>
      <c r="D37" s="3">
        <v>5.9999999999999991</v>
      </c>
      <c r="E37" s="3">
        <v>5</v>
      </c>
      <c r="F37" s="3">
        <v>1</v>
      </c>
      <c r="G37" s="3">
        <v>8</v>
      </c>
    </row>
    <row r="38" spans="2:7">
      <c r="B38" s="3">
        <v>4</v>
      </c>
      <c r="C38" s="3">
        <v>4</v>
      </c>
      <c r="D38" s="3">
        <v>8</v>
      </c>
      <c r="E38" s="3">
        <v>9.0000000000000018</v>
      </c>
      <c r="F38" s="3">
        <v>9</v>
      </c>
      <c r="G38" s="3">
        <v>5</v>
      </c>
    </row>
    <row r="39" spans="2:7">
      <c r="B39" s="3">
        <v>7</v>
      </c>
      <c r="C39" s="3">
        <v>5</v>
      </c>
      <c r="D39" s="3">
        <v>8</v>
      </c>
      <c r="E39" s="3">
        <v>9.0000000000000018</v>
      </c>
      <c r="F39" s="3">
        <v>7</v>
      </c>
      <c r="G39" s="3">
        <v>3.0000000000000004</v>
      </c>
    </row>
    <row r="40" spans="2:7">
      <c r="B40" s="3">
        <v>3</v>
      </c>
      <c r="C40" s="3">
        <v>3.0000000000000009</v>
      </c>
      <c r="D40" s="3">
        <v>9</v>
      </c>
      <c r="E40" s="3">
        <v>8</v>
      </c>
      <c r="F40" s="3">
        <v>5</v>
      </c>
      <c r="G40" s="3">
        <v>4</v>
      </c>
    </row>
    <row r="41" spans="2:7">
      <c r="B41" s="3">
        <v>1</v>
      </c>
      <c r="C41" s="3">
        <v>4</v>
      </c>
      <c r="D41" s="3">
        <v>9</v>
      </c>
      <c r="E41" s="3">
        <v>9.0000000000000018</v>
      </c>
      <c r="F41" s="3">
        <v>4</v>
      </c>
      <c r="G41" s="3">
        <v>3.0000000000000004</v>
      </c>
    </row>
    <row r="42" spans="2:7">
      <c r="B42" s="3">
        <v>4</v>
      </c>
      <c r="C42" s="3">
        <v>6.0000000000000009</v>
      </c>
      <c r="D42" s="3">
        <v>9</v>
      </c>
      <c r="E42" s="3">
        <v>9.0000000000000018</v>
      </c>
      <c r="F42" s="3">
        <v>5</v>
      </c>
      <c r="G42" s="3">
        <v>3.0000000000000004</v>
      </c>
    </row>
    <row r="43" spans="2:7">
      <c r="B43" s="3">
        <v>6</v>
      </c>
      <c r="C43" s="3">
        <v>8</v>
      </c>
      <c r="D43" s="3">
        <v>8</v>
      </c>
      <c r="E43" s="3">
        <v>7</v>
      </c>
      <c r="F43" s="3">
        <v>4</v>
      </c>
      <c r="G43" s="3">
        <v>2.0000000000000004</v>
      </c>
    </row>
    <row r="44" spans="2:7">
      <c r="B44" s="3">
        <v>5</v>
      </c>
      <c r="C44" s="3">
        <v>7</v>
      </c>
      <c r="D44" s="3">
        <v>9</v>
      </c>
      <c r="E44" s="3">
        <v>8</v>
      </c>
      <c r="F44" s="3">
        <v>2</v>
      </c>
      <c r="G44" s="3">
        <v>6</v>
      </c>
    </row>
    <row r="45" spans="2:7">
      <c r="B45" s="3">
        <v>2</v>
      </c>
      <c r="C45" s="3">
        <v>8</v>
      </c>
      <c r="D45" s="3">
        <v>9</v>
      </c>
      <c r="E45" s="3">
        <v>9.0000000000000018</v>
      </c>
      <c r="F45" s="3">
        <v>5</v>
      </c>
      <c r="G45" s="3">
        <v>6</v>
      </c>
    </row>
    <row r="46" spans="2:7">
      <c r="B46" s="3">
        <v>5</v>
      </c>
      <c r="C46" s="3">
        <v>8</v>
      </c>
      <c r="D46" s="3">
        <v>9</v>
      </c>
      <c r="E46" s="3">
        <v>9.0000000000000018</v>
      </c>
      <c r="F46" s="3">
        <v>4</v>
      </c>
      <c r="G46" s="3">
        <v>7.0000000000000009</v>
      </c>
    </row>
    <row r="47" spans="2:7">
      <c r="B47" s="3">
        <v>4</v>
      </c>
      <c r="C47" s="3">
        <v>3.0000000000000009</v>
      </c>
      <c r="D47" s="3">
        <v>5.9999999999999991</v>
      </c>
      <c r="E47" s="3">
        <v>1</v>
      </c>
      <c r="F47" s="3">
        <v>4</v>
      </c>
      <c r="G47" s="3">
        <v>5</v>
      </c>
    </row>
    <row r="48" spans="2:7">
      <c r="B48" s="3">
        <v>4</v>
      </c>
      <c r="C48" s="3">
        <v>4</v>
      </c>
      <c r="D48" s="3">
        <v>2</v>
      </c>
      <c r="E48" s="3">
        <v>5</v>
      </c>
      <c r="F48" s="3">
        <v>1</v>
      </c>
      <c r="G48" s="3">
        <v>8</v>
      </c>
    </row>
    <row r="49" spans="2:7">
      <c r="B49" s="3">
        <v>4</v>
      </c>
      <c r="C49" s="3">
        <v>1.0000000000000004</v>
      </c>
      <c r="D49" s="3">
        <v>9</v>
      </c>
      <c r="E49" s="3">
        <v>2</v>
      </c>
      <c r="F49" s="3">
        <v>1</v>
      </c>
      <c r="G49" s="3">
        <v>9</v>
      </c>
    </row>
    <row r="50" spans="2:7">
      <c r="B50" s="3">
        <v>5</v>
      </c>
      <c r="C50" s="3">
        <v>2.0000000000000004</v>
      </c>
      <c r="D50" s="3">
        <v>5.9999999999999991</v>
      </c>
      <c r="E50" s="3">
        <v>5</v>
      </c>
      <c r="F50" s="3">
        <v>1</v>
      </c>
      <c r="G50" s="3">
        <v>9</v>
      </c>
    </row>
    <row r="51" spans="2:7">
      <c r="B51" s="3">
        <v>2</v>
      </c>
      <c r="C51" s="3">
        <v>1.0000000000000004</v>
      </c>
      <c r="D51" s="3">
        <v>5.9999999999999991</v>
      </c>
      <c r="E51" s="3">
        <v>5</v>
      </c>
      <c r="F51" s="3">
        <v>2</v>
      </c>
      <c r="G51" s="3">
        <v>9</v>
      </c>
    </row>
    <row r="52" spans="2:7">
      <c r="B52" s="3">
        <v>4</v>
      </c>
      <c r="C52" s="3">
        <v>1.0000000000000004</v>
      </c>
      <c r="D52" s="3">
        <v>7</v>
      </c>
      <c r="E52" s="3">
        <v>8</v>
      </c>
      <c r="F52" s="3">
        <v>1</v>
      </c>
      <c r="G52" s="3">
        <v>6</v>
      </c>
    </row>
    <row r="53" spans="2:7">
      <c r="B53" s="3">
        <v>3</v>
      </c>
      <c r="C53" s="3">
        <v>2.0000000000000004</v>
      </c>
      <c r="D53" s="3">
        <v>5.9999999999999991</v>
      </c>
      <c r="E53" s="3">
        <v>8</v>
      </c>
      <c r="F53" s="3">
        <v>1</v>
      </c>
      <c r="G53" s="3">
        <v>5</v>
      </c>
    </row>
    <row r="54" spans="2:7">
      <c r="B54" s="3">
        <v>2</v>
      </c>
      <c r="C54" s="3">
        <v>3.0000000000000009</v>
      </c>
      <c r="D54" s="3">
        <v>7</v>
      </c>
      <c r="E54" s="3">
        <v>7</v>
      </c>
      <c r="F54" s="3">
        <v>3</v>
      </c>
      <c r="G54" s="3">
        <v>5</v>
      </c>
    </row>
    <row r="55" spans="2:7">
      <c r="B55" s="3">
        <v>1</v>
      </c>
      <c r="C55" s="3">
        <v>2.0000000000000004</v>
      </c>
      <c r="D55" s="3">
        <v>7</v>
      </c>
      <c r="E55" s="3">
        <v>8</v>
      </c>
      <c r="F55" s="3">
        <v>1</v>
      </c>
      <c r="G55" s="3">
        <v>7.0000000000000009</v>
      </c>
    </row>
    <row r="56" spans="2:7">
      <c r="B56" s="3">
        <v>2</v>
      </c>
      <c r="C56" s="3">
        <v>1.0000000000000004</v>
      </c>
      <c r="D56" s="3">
        <v>5.9999999999999991</v>
      </c>
      <c r="E56" s="3">
        <v>8</v>
      </c>
      <c r="F56" s="3">
        <v>4</v>
      </c>
      <c r="G56" s="3">
        <v>7.0000000000000009</v>
      </c>
    </row>
    <row r="57" spans="2:7">
      <c r="B57" s="3">
        <v>1</v>
      </c>
      <c r="C57" s="3">
        <v>3.0000000000000009</v>
      </c>
      <c r="D57" s="3">
        <v>5.9999999999999991</v>
      </c>
      <c r="E57" s="3">
        <v>9.0000000000000018</v>
      </c>
      <c r="F57" s="3">
        <v>2</v>
      </c>
      <c r="G57" s="3">
        <v>7.0000000000000009</v>
      </c>
    </row>
    <row r="58" spans="2:7">
      <c r="B58" s="3">
        <v>1</v>
      </c>
      <c r="C58" s="3">
        <v>1.0000000000000004</v>
      </c>
      <c r="D58" s="3">
        <v>7</v>
      </c>
      <c r="E58" s="3">
        <v>8</v>
      </c>
      <c r="F58" s="3">
        <v>2</v>
      </c>
      <c r="G58" s="3">
        <v>9</v>
      </c>
    </row>
    <row r="59" spans="2:7">
      <c r="B59" s="3">
        <v>1</v>
      </c>
      <c r="C59" s="3">
        <v>1.0000000000000004</v>
      </c>
      <c r="D59" s="3">
        <v>2.9999999999999996</v>
      </c>
      <c r="E59" s="3">
        <v>8</v>
      </c>
      <c r="F59" s="3">
        <v>2</v>
      </c>
      <c r="G59" s="3">
        <v>6</v>
      </c>
    </row>
    <row r="60" spans="2:7">
      <c r="B60" s="3">
        <v>4</v>
      </c>
      <c r="C60" s="3">
        <v>2.0000000000000004</v>
      </c>
      <c r="D60" s="3">
        <v>5</v>
      </c>
      <c r="E60" s="3">
        <v>8</v>
      </c>
      <c r="F60" s="3">
        <v>6</v>
      </c>
      <c r="G60" s="3">
        <v>5</v>
      </c>
    </row>
    <row r="61" spans="2:7">
      <c r="B61" s="3">
        <v>1</v>
      </c>
      <c r="C61" s="3">
        <v>3.0000000000000009</v>
      </c>
      <c r="D61" s="3">
        <v>5</v>
      </c>
      <c r="E61" s="3">
        <v>7</v>
      </c>
      <c r="F61" s="3">
        <v>5</v>
      </c>
      <c r="G61" s="3">
        <v>6</v>
      </c>
    </row>
    <row r="62" spans="2:7">
      <c r="B62" s="3">
        <v>4</v>
      </c>
      <c r="C62" s="3">
        <v>1.0000000000000004</v>
      </c>
      <c r="D62" s="3">
        <v>8</v>
      </c>
      <c r="E62" s="3">
        <v>8</v>
      </c>
      <c r="F62" s="3">
        <v>5</v>
      </c>
      <c r="G62" s="3">
        <v>9</v>
      </c>
    </row>
    <row r="63" spans="2:7">
      <c r="B63" s="3">
        <v>4</v>
      </c>
      <c r="C63" s="3">
        <v>4</v>
      </c>
      <c r="D63" s="3">
        <v>9</v>
      </c>
      <c r="E63" s="3">
        <v>7</v>
      </c>
      <c r="F63" s="3">
        <v>2</v>
      </c>
      <c r="G63" s="3">
        <v>9</v>
      </c>
    </row>
    <row r="64" spans="2:7">
      <c r="B64" s="3">
        <v>3</v>
      </c>
      <c r="C64" s="3">
        <v>1.0000000000000004</v>
      </c>
      <c r="D64" s="3">
        <v>9</v>
      </c>
      <c r="E64" s="3">
        <v>9.0000000000000018</v>
      </c>
      <c r="F64" s="3">
        <v>2</v>
      </c>
      <c r="G64" s="3">
        <v>8</v>
      </c>
    </row>
    <row r="65" spans="2:7">
      <c r="B65" s="3">
        <v>4</v>
      </c>
      <c r="C65" s="3">
        <v>3.0000000000000009</v>
      </c>
      <c r="D65" s="3">
        <v>2</v>
      </c>
      <c r="E65" s="3">
        <v>9.0000000000000018</v>
      </c>
      <c r="F65" s="3">
        <v>2</v>
      </c>
      <c r="G65" s="3">
        <v>8</v>
      </c>
    </row>
    <row r="66" spans="2:7">
      <c r="B66" s="3">
        <v>4</v>
      </c>
      <c r="C66" s="3">
        <v>1.0000000000000004</v>
      </c>
      <c r="D66" s="3">
        <v>3.9999999999999996</v>
      </c>
      <c r="E66" s="3">
        <v>8</v>
      </c>
      <c r="F66" s="3">
        <v>3</v>
      </c>
      <c r="G66" s="3">
        <v>6</v>
      </c>
    </row>
    <row r="67" spans="2:7">
      <c r="B67" s="3">
        <v>3</v>
      </c>
      <c r="C67" s="3">
        <v>1.0000000000000004</v>
      </c>
      <c r="D67" s="3">
        <v>7</v>
      </c>
      <c r="E67" s="3">
        <v>8</v>
      </c>
      <c r="F67" s="3">
        <v>1</v>
      </c>
      <c r="G67" s="3">
        <v>8</v>
      </c>
    </row>
    <row r="68" spans="2:7">
      <c r="B68" s="3">
        <v>2</v>
      </c>
      <c r="C68" s="3">
        <v>2.0000000000000004</v>
      </c>
      <c r="D68" s="3">
        <v>5.9999999999999991</v>
      </c>
      <c r="E68" s="3">
        <v>7</v>
      </c>
      <c r="F68" s="3">
        <v>2</v>
      </c>
      <c r="G68" s="3">
        <v>9</v>
      </c>
    </row>
    <row r="69" spans="2:7">
      <c r="B69" s="3">
        <v>3</v>
      </c>
      <c r="C69" s="3">
        <v>2.0000000000000004</v>
      </c>
      <c r="D69" s="3">
        <v>5</v>
      </c>
      <c r="E69" s="3">
        <v>7</v>
      </c>
      <c r="F69" s="3">
        <v>3</v>
      </c>
      <c r="G69" s="3">
        <v>8</v>
      </c>
    </row>
    <row r="70" spans="2:7">
      <c r="B70" s="3">
        <v>5</v>
      </c>
      <c r="C70" s="3">
        <v>1.0000000000000004</v>
      </c>
      <c r="D70" s="3">
        <v>9</v>
      </c>
      <c r="E70" s="3">
        <v>7</v>
      </c>
      <c r="F70" s="3">
        <v>2</v>
      </c>
      <c r="G70" s="3">
        <v>5</v>
      </c>
    </row>
    <row r="71" spans="2:7">
      <c r="B71" s="3">
        <v>3</v>
      </c>
      <c r="C71" s="3">
        <v>2.0000000000000004</v>
      </c>
      <c r="D71" s="3">
        <v>8</v>
      </c>
      <c r="E71" s="3">
        <v>7</v>
      </c>
      <c r="F71" s="3">
        <v>1</v>
      </c>
      <c r="G71" s="3">
        <v>5</v>
      </c>
    </row>
    <row r="72" spans="2:7">
      <c r="B72" s="3">
        <v>3</v>
      </c>
      <c r="C72" s="3">
        <v>2.0000000000000004</v>
      </c>
      <c r="D72" s="3">
        <v>8</v>
      </c>
      <c r="E72" s="3">
        <v>6.0000000000000009</v>
      </c>
      <c r="F72" s="3">
        <v>2</v>
      </c>
      <c r="G72" s="3">
        <v>6</v>
      </c>
    </row>
    <row r="73" spans="2:7">
      <c r="B73" s="3">
        <v>3</v>
      </c>
      <c r="C73" s="3">
        <v>1.0000000000000004</v>
      </c>
      <c r="D73" s="3">
        <v>8</v>
      </c>
      <c r="E73" s="3">
        <v>5</v>
      </c>
      <c r="F73" s="3">
        <v>2</v>
      </c>
      <c r="G73" s="3">
        <v>6</v>
      </c>
    </row>
    <row r="74" spans="2:7">
      <c r="B74" s="3">
        <v>2</v>
      </c>
      <c r="C74" s="3">
        <v>3.0000000000000009</v>
      </c>
      <c r="D74" s="3">
        <v>8</v>
      </c>
      <c r="E74" s="3">
        <v>5</v>
      </c>
      <c r="F74" s="3">
        <v>3</v>
      </c>
      <c r="G74" s="3">
        <v>5</v>
      </c>
    </row>
    <row r="75" spans="2:7">
      <c r="B75" s="3">
        <v>2</v>
      </c>
      <c r="C75" s="3">
        <v>1.0000000000000004</v>
      </c>
      <c r="D75" s="3">
        <v>8</v>
      </c>
      <c r="E75" s="3">
        <v>5</v>
      </c>
      <c r="F75" s="3">
        <v>4</v>
      </c>
      <c r="G75" s="3">
        <v>4</v>
      </c>
    </row>
    <row r="76" spans="2:7">
      <c r="B76" s="3">
        <v>1</v>
      </c>
      <c r="C76" s="3">
        <v>1.0000000000000004</v>
      </c>
      <c r="D76" s="3">
        <v>8</v>
      </c>
      <c r="E76" s="3">
        <v>7</v>
      </c>
      <c r="F76" s="3">
        <v>4</v>
      </c>
      <c r="G76" s="3">
        <v>7.0000000000000009</v>
      </c>
    </row>
    <row r="77" spans="2:7">
      <c r="B77" s="3">
        <v>2</v>
      </c>
      <c r="C77" s="3">
        <v>2.0000000000000004</v>
      </c>
      <c r="D77" s="3">
        <v>5.9999999999999991</v>
      </c>
      <c r="E77" s="3">
        <v>4.0000000000000009</v>
      </c>
      <c r="F77" s="3">
        <v>3</v>
      </c>
      <c r="G77" s="3">
        <v>7.0000000000000009</v>
      </c>
    </row>
    <row r="78" spans="2:7">
      <c r="B78" s="3">
        <v>2</v>
      </c>
      <c r="C78" s="3">
        <v>3.0000000000000009</v>
      </c>
      <c r="D78" s="3">
        <v>9</v>
      </c>
      <c r="E78" s="3">
        <v>5</v>
      </c>
      <c r="F78" s="3">
        <v>3</v>
      </c>
      <c r="G78" s="3">
        <v>6</v>
      </c>
    </row>
    <row r="79" spans="2:7">
      <c r="B79" s="3">
        <v>2</v>
      </c>
      <c r="C79" s="3">
        <v>4</v>
      </c>
      <c r="D79" s="3">
        <v>8</v>
      </c>
      <c r="E79" s="3">
        <v>8</v>
      </c>
      <c r="F79" s="3">
        <v>2</v>
      </c>
      <c r="G79" s="3">
        <v>10</v>
      </c>
    </row>
    <row r="80" spans="2:7">
      <c r="B80" s="3">
        <v>2</v>
      </c>
      <c r="C80" s="3">
        <v>4</v>
      </c>
      <c r="D80" s="3">
        <v>8</v>
      </c>
      <c r="E80" s="3">
        <v>9.0000000000000018</v>
      </c>
      <c r="F80" s="3">
        <v>2</v>
      </c>
      <c r="G80" s="3">
        <v>7.0000000000000009</v>
      </c>
    </row>
    <row r="81" spans="2:7">
      <c r="B81" s="3">
        <v>1</v>
      </c>
      <c r="C81" s="3">
        <v>7</v>
      </c>
      <c r="D81" s="3">
        <v>8</v>
      </c>
      <c r="E81" s="3">
        <v>6.0000000000000009</v>
      </c>
      <c r="F81" s="3">
        <v>3</v>
      </c>
      <c r="G81" s="3">
        <v>9</v>
      </c>
    </row>
    <row r="82" spans="2:7">
      <c r="B82" s="3">
        <v>2</v>
      </c>
      <c r="C82" s="3">
        <v>6.0000000000000009</v>
      </c>
      <c r="D82" s="3">
        <v>9</v>
      </c>
      <c r="E82" s="3">
        <v>7</v>
      </c>
      <c r="F82" s="3">
        <v>3</v>
      </c>
      <c r="G82" s="3">
        <v>8</v>
      </c>
    </row>
    <row r="83" spans="2:7">
      <c r="B83" s="3">
        <v>1</v>
      </c>
      <c r="C83" s="3">
        <v>6.0000000000000009</v>
      </c>
      <c r="D83" s="3">
        <v>5.9999999999999991</v>
      </c>
      <c r="E83" s="3">
        <v>5</v>
      </c>
      <c r="F83" s="3">
        <v>3</v>
      </c>
      <c r="G83" s="3">
        <v>5</v>
      </c>
    </row>
    <row r="84" spans="2:7">
      <c r="B84" s="3">
        <v>3</v>
      </c>
      <c r="C84" s="3">
        <v>4</v>
      </c>
      <c r="D84" s="3">
        <v>7</v>
      </c>
      <c r="E84" s="3">
        <v>7</v>
      </c>
      <c r="F84" s="3">
        <v>1</v>
      </c>
      <c r="G84" s="3">
        <v>6</v>
      </c>
    </row>
    <row r="85" spans="2:7">
      <c r="B85" s="3">
        <v>2</v>
      </c>
      <c r="C85" s="3">
        <v>5</v>
      </c>
      <c r="D85" s="3">
        <v>5</v>
      </c>
      <c r="E85" s="3">
        <v>9.0000000000000018</v>
      </c>
      <c r="F85" s="3">
        <v>2</v>
      </c>
      <c r="G85" s="3">
        <v>8</v>
      </c>
    </row>
    <row r="86" spans="2:7">
      <c r="B86" s="3">
        <v>2</v>
      </c>
      <c r="C86" s="3">
        <v>4</v>
      </c>
      <c r="D86" s="3">
        <v>5</v>
      </c>
      <c r="E86" s="3">
        <v>8</v>
      </c>
      <c r="F86" s="3">
        <v>1</v>
      </c>
      <c r="G86" s="3">
        <v>6</v>
      </c>
    </row>
    <row r="87" spans="2:7">
      <c r="B87" s="3">
        <v>5</v>
      </c>
      <c r="C87" s="3">
        <v>2.0000000000000004</v>
      </c>
      <c r="D87" s="3">
        <v>8</v>
      </c>
      <c r="E87" s="3">
        <v>9.0000000000000018</v>
      </c>
      <c r="F87" s="3">
        <v>2</v>
      </c>
      <c r="G87" s="3">
        <v>8</v>
      </c>
    </row>
    <row r="88" spans="2:7">
      <c r="B88" s="3">
        <v>7</v>
      </c>
      <c r="C88" s="3">
        <v>2.0000000000000004</v>
      </c>
      <c r="D88" s="3">
        <v>9</v>
      </c>
      <c r="E88" s="3">
        <v>9.0000000000000018</v>
      </c>
      <c r="F88" s="3">
        <v>2</v>
      </c>
      <c r="G88" s="3">
        <v>9</v>
      </c>
    </row>
    <row r="89" spans="2:7">
      <c r="B89" s="3">
        <v>4</v>
      </c>
      <c r="C89" s="3">
        <v>1.0000000000000004</v>
      </c>
      <c r="D89" s="3">
        <v>7</v>
      </c>
      <c r="E89" s="3">
        <v>6.0000000000000009</v>
      </c>
      <c r="F89" s="3">
        <v>4</v>
      </c>
      <c r="G89" s="3">
        <v>9</v>
      </c>
    </row>
    <row r="90" spans="2:7">
      <c r="B90" s="3">
        <v>4</v>
      </c>
      <c r="C90" s="3">
        <v>3.0000000000000009</v>
      </c>
      <c r="D90" s="3">
        <v>3.9999999999999996</v>
      </c>
      <c r="E90" s="3">
        <v>7</v>
      </c>
      <c r="F90" s="3">
        <v>4</v>
      </c>
      <c r="G90" s="3">
        <v>8</v>
      </c>
    </row>
    <row r="91" spans="2:7">
      <c r="B91" s="3">
        <v>2</v>
      </c>
      <c r="C91" s="3">
        <v>1.0000000000000004</v>
      </c>
      <c r="D91" s="3">
        <v>8</v>
      </c>
      <c r="E91" s="3">
        <v>9.0000000000000018</v>
      </c>
      <c r="F91" s="3">
        <v>6</v>
      </c>
      <c r="G91" s="3">
        <v>9</v>
      </c>
    </row>
    <row r="92" spans="2:7">
      <c r="B92" s="3">
        <v>4</v>
      </c>
      <c r="C92" s="3">
        <v>4</v>
      </c>
      <c r="D92" s="3">
        <v>8</v>
      </c>
      <c r="E92" s="3">
        <v>9.0000000000000018</v>
      </c>
      <c r="F92" s="3">
        <v>6</v>
      </c>
      <c r="G92" s="3">
        <v>9</v>
      </c>
    </row>
    <row r="93" spans="2:7">
      <c r="B93" s="3">
        <v>3</v>
      </c>
      <c r="C93" s="3">
        <v>1.0000000000000004</v>
      </c>
      <c r="D93" s="3">
        <v>9</v>
      </c>
      <c r="E93" s="3">
        <v>8</v>
      </c>
      <c r="F93" s="3">
        <v>3</v>
      </c>
      <c r="G93" s="3">
        <v>5</v>
      </c>
    </row>
    <row r="94" spans="2:7">
      <c r="B94" s="3">
        <v>3</v>
      </c>
      <c r="C94" s="3">
        <v>2.0000000000000004</v>
      </c>
      <c r="D94" s="3">
        <v>8</v>
      </c>
      <c r="E94" s="3">
        <v>9.0000000000000018</v>
      </c>
      <c r="F94" s="3">
        <v>4</v>
      </c>
      <c r="G94" s="3">
        <v>8</v>
      </c>
    </row>
    <row r="95" spans="2:7">
      <c r="B95" s="3">
        <v>3</v>
      </c>
      <c r="C95" s="3">
        <v>3.0000000000000009</v>
      </c>
      <c r="D95" s="3">
        <v>7</v>
      </c>
      <c r="E95" s="3">
        <v>9.0000000000000018</v>
      </c>
      <c r="F95" s="3">
        <v>2</v>
      </c>
      <c r="G95" s="3">
        <v>9</v>
      </c>
    </row>
    <row r="96" spans="2:7">
      <c r="B96" s="3">
        <v>2</v>
      </c>
      <c r="C96" s="3">
        <v>2.0000000000000004</v>
      </c>
      <c r="D96" s="3">
        <v>8</v>
      </c>
      <c r="E96" s="3">
        <v>9.0000000000000018</v>
      </c>
      <c r="F96" s="3">
        <v>2</v>
      </c>
      <c r="G96" s="3">
        <v>7.0000000000000009</v>
      </c>
    </row>
    <row r="97" spans="2:7">
      <c r="B97" s="3">
        <v>2</v>
      </c>
      <c r="C97" s="3">
        <v>1.0000000000000004</v>
      </c>
      <c r="D97" s="3">
        <v>8</v>
      </c>
      <c r="E97" s="3">
        <v>9.0000000000000018</v>
      </c>
      <c r="F97" s="3">
        <v>1</v>
      </c>
      <c r="G97" s="3">
        <v>8</v>
      </c>
    </row>
    <row r="98" spans="2:7">
      <c r="B98" s="3">
        <v>1</v>
      </c>
      <c r="C98" s="3">
        <v>2.0000000000000004</v>
      </c>
      <c r="D98" s="3">
        <v>5.9999999999999991</v>
      </c>
      <c r="E98" s="3">
        <v>9.0000000000000018</v>
      </c>
      <c r="F98" s="3">
        <v>4</v>
      </c>
      <c r="G98" s="3">
        <v>9</v>
      </c>
    </row>
    <row r="99" spans="2:7">
      <c r="B99" s="3">
        <v>1</v>
      </c>
      <c r="C99" s="3">
        <v>1.0000000000000004</v>
      </c>
      <c r="D99" s="3">
        <v>8</v>
      </c>
      <c r="E99" s="3">
        <v>9.0000000000000018</v>
      </c>
      <c r="F99" s="3">
        <v>4</v>
      </c>
      <c r="G99" s="3">
        <v>7.0000000000000009</v>
      </c>
    </row>
    <row r="100" spans="2:7">
      <c r="B100" s="3">
        <v>1</v>
      </c>
      <c r="C100" s="3">
        <v>2.0000000000000004</v>
      </c>
      <c r="D100" s="3">
        <v>8</v>
      </c>
      <c r="E100" s="3">
        <v>9.0000000000000018</v>
      </c>
      <c r="F100" s="3">
        <v>4</v>
      </c>
      <c r="G100" s="3">
        <v>9</v>
      </c>
    </row>
    <row r="101" spans="2:7">
      <c r="B101" s="3">
        <v>1</v>
      </c>
      <c r="C101" s="3">
        <v>1.0000000000000004</v>
      </c>
      <c r="D101" s="3">
        <v>9</v>
      </c>
      <c r="E101" s="3">
        <v>8</v>
      </c>
      <c r="F101" s="3">
        <v>5</v>
      </c>
      <c r="G101" s="3">
        <v>7.0000000000000009</v>
      </c>
    </row>
    <row r="102" spans="2:7">
      <c r="B102" s="3">
        <v>1</v>
      </c>
      <c r="C102" s="3">
        <v>1.0000000000000004</v>
      </c>
      <c r="D102" s="3">
        <v>9</v>
      </c>
      <c r="E102" s="3">
        <v>6.0000000000000009</v>
      </c>
      <c r="F102" s="3">
        <v>3</v>
      </c>
      <c r="G102" s="3">
        <v>9</v>
      </c>
    </row>
    <row r="103" spans="2:7">
      <c r="B103" s="3">
        <v>1</v>
      </c>
      <c r="C103" s="3">
        <v>4</v>
      </c>
      <c r="D103" s="3">
        <v>9</v>
      </c>
      <c r="E103" s="3">
        <v>9.0000000000000018</v>
      </c>
      <c r="F103" s="3">
        <v>4</v>
      </c>
      <c r="G103" s="3">
        <v>6</v>
      </c>
    </row>
    <row r="104" spans="2:7">
      <c r="B104" s="3">
        <v>5</v>
      </c>
      <c r="C104" s="3">
        <v>1.0000000000000004</v>
      </c>
      <c r="D104" s="3">
        <v>9</v>
      </c>
      <c r="E104" s="3">
        <v>9.0000000000000018</v>
      </c>
      <c r="F104" s="3">
        <v>5</v>
      </c>
      <c r="G104" s="3">
        <v>8</v>
      </c>
    </row>
    <row r="105" spans="2:7">
      <c r="B105" s="3">
        <v>5</v>
      </c>
      <c r="C105" s="3">
        <v>4</v>
      </c>
      <c r="D105" s="3">
        <v>9</v>
      </c>
      <c r="E105" s="3">
        <v>9.0000000000000018</v>
      </c>
      <c r="F105" s="3">
        <v>4</v>
      </c>
      <c r="G105" s="3">
        <v>7.0000000000000009</v>
      </c>
    </row>
    <row r="106" spans="2:7">
      <c r="B106" s="3">
        <v>4</v>
      </c>
      <c r="C106" s="3">
        <v>1.0000000000000004</v>
      </c>
      <c r="D106" s="3">
        <v>7</v>
      </c>
      <c r="E106" s="3">
        <v>9.0000000000000018</v>
      </c>
      <c r="F106" s="3">
        <v>5</v>
      </c>
      <c r="G106" s="3">
        <v>8</v>
      </c>
    </row>
    <row r="107" spans="2:7">
      <c r="B107" s="3">
        <v>7</v>
      </c>
      <c r="C107" s="3">
        <v>2.0000000000000004</v>
      </c>
      <c r="D107" s="3">
        <v>8</v>
      </c>
      <c r="E107" s="3">
        <v>9.0000000000000018</v>
      </c>
      <c r="F107" s="3">
        <v>4</v>
      </c>
      <c r="G107" s="3">
        <v>6</v>
      </c>
    </row>
    <row r="108" spans="2:7">
      <c r="B108" s="3">
        <v>7</v>
      </c>
      <c r="C108" s="3">
        <v>1.0000000000000004</v>
      </c>
      <c r="D108" s="3">
        <v>5.9999999999999991</v>
      </c>
      <c r="E108" s="3">
        <v>8</v>
      </c>
      <c r="F108" s="3">
        <v>2</v>
      </c>
      <c r="G108" s="3">
        <v>9</v>
      </c>
    </row>
    <row r="109" spans="2:7">
      <c r="B109" s="3">
        <v>8</v>
      </c>
      <c r="C109" s="3">
        <v>2.0000000000000004</v>
      </c>
      <c r="D109" s="3">
        <v>7</v>
      </c>
      <c r="E109" s="3">
        <v>6.0000000000000009</v>
      </c>
      <c r="F109" s="3">
        <v>2</v>
      </c>
      <c r="G109" s="3">
        <v>6</v>
      </c>
    </row>
    <row r="110" spans="2:7">
      <c r="B110" s="3">
        <v>4</v>
      </c>
      <c r="C110" s="3">
        <v>2.0000000000000004</v>
      </c>
      <c r="D110" s="3">
        <v>8</v>
      </c>
      <c r="E110" s="3">
        <v>7</v>
      </c>
      <c r="F110" s="3">
        <v>2</v>
      </c>
      <c r="G110" s="3">
        <v>1</v>
      </c>
    </row>
    <row r="111" spans="2:7">
      <c r="B111" s="3">
        <v>5</v>
      </c>
      <c r="C111" s="3">
        <v>3.0000000000000009</v>
      </c>
      <c r="D111" s="3">
        <v>8</v>
      </c>
      <c r="E111" s="3">
        <v>10</v>
      </c>
      <c r="F111" s="3">
        <v>1</v>
      </c>
      <c r="G111" s="3">
        <v>3.0000000000000004</v>
      </c>
    </row>
    <row r="112" spans="2:7">
      <c r="B112" s="3">
        <v>1</v>
      </c>
      <c r="C112" s="3">
        <v>1.0000000000000004</v>
      </c>
      <c r="D112" s="3">
        <v>2.9999999999999996</v>
      </c>
      <c r="E112" s="3">
        <v>8</v>
      </c>
      <c r="F112" s="3">
        <v>1</v>
      </c>
      <c r="G112" s="3">
        <v>3.0000000000000004</v>
      </c>
    </row>
    <row r="113" spans="2:7">
      <c r="B113" s="3">
        <v>4</v>
      </c>
      <c r="C113" s="3">
        <v>2.0000000000000004</v>
      </c>
      <c r="D113" s="3">
        <v>2.9999999999999996</v>
      </c>
      <c r="E113" s="3">
        <v>7</v>
      </c>
      <c r="F113" s="3">
        <v>2</v>
      </c>
      <c r="G113" s="3">
        <v>3.0000000000000004</v>
      </c>
    </row>
    <row r="114" spans="2:7">
      <c r="B114" s="3">
        <v>4</v>
      </c>
      <c r="C114" s="3">
        <v>1.0000000000000004</v>
      </c>
      <c r="D114" s="3">
        <v>5</v>
      </c>
      <c r="E114" s="3">
        <v>9.0000000000000018</v>
      </c>
      <c r="F114" s="3">
        <v>4</v>
      </c>
      <c r="G114" s="3">
        <v>4</v>
      </c>
    </row>
    <row r="115" spans="2:7">
      <c r="B115" s="3">
        <v>6</v>
      </c>
      <c r="C115" s="3">
        <v>1.0000000000000004</v>
      </c>
      <c r="D115" s="3">
        <v>2.9999999999999996</v>
      </c>
      <c r="E115" s="3">
        <v>9.0000000000000018</v>
      </c>
      <c r="F115" s="3">
        <v>3</v>
      </c>
      <c r="G115" s="3">
        <v>5</v>
      </c>
    </row>
    <row r="116" spans="2:7">
      <c r="B116" s="3">
        <v>8</v>
      </c>
      <c r="C116" s="3">
        <v>1.0000000000000004</v>
      </c>
      <c r="D116" s="3">
        <v>5.9999999999999991</v>
      </c>
      <c r="E116" s="3">
        <v>7</v>
      </c>
      <c r="F116" s="3">
        <v>1</v>
      </c>
      <c r="G116" s="3">
        <v>3.0000000000000004</v>
      </c>
    </row>
    <row r="117" spans="2:7">
      <c r="B117" s="3">
        <v>7</v>
      </c>
      <c r="C117" s="3">
        <v>2.0000000000000004</v>
      </c>
      <c r="D117" s="3">
        <v>8</v>
      </c>
      <c r="E117" s="3">
        <v>9.0000000000000018</v>
      </c>
      <c r="F117" s="3">
        <v>4</v>
      </c>
      <c r="G117" s="3">
        <v>6</v>
      </c>
    </row>
    <row r="118" spans="2:7">
      <c r="B118" s="3">
        <v>9</v>
      </c>
      <c r="C118" s="3">
        <v>3.0000000000000009</v>
      </c>
      <c r="D118" s="3">
        <v>5.9999999999999991</v>
      </c>
      <c r="E118" s="3">
        <v>9.0000000000000018</v>
      </c>
      <c r="F118" s="3">
        <v>3</v>
      </c>
      <c r="G118" s="3">
        <v>5</v>
      </c>
    </row>
    <row r="119" spans="2:7">
      <c r="B119" s="3">
        <v>4</v>
      </c>
      <c r="C119" s="3">
        <v>3.0000000000000009</v>
      </c>
      <c r="D119" s="3">
        <v>5</v>
      </c>
      <c r="E119" s="3">
        <v>5</v>
      </c>
      <c r="F119" s="3">
        <v>3</v>
      </c>
      <c r="G119" s="3">
        <v>3.0000000000000004</v>
      </c>
    </row>
    <row r="120" spans="2:7">
      <c r="B120" s="3">
        <v>6</v>
      </c>
      <c r="C120" s="3">
        <v>2.0000000000000004</v>
      </c>
      <c r="D120" s="3">
        <v>8</v>
      </c>
      <c r="E120" s="3">
        <v>4.0000000000000009</v>
      </c>
      <c r="F120" s="3">
        <v>2</v>
      </c>
      <c r="G120" s="3">
        <v>6</v>
      </c>
    </row>
    <row r="121" spans="2:7">
      <c r="B121" s="3">
        <v>4</v>
      </c>
      <c r="C121" s="3">
        <v>4</v>
      </c>
      <c r="D121" s="3">
        <v>9</v>
      </c>
      <c r="E121" s="3">
        <v>5</v>
      </c>
      <c r="F121" s="3">
        <v>1</v>
      </c>
      <c r="G121" s="3">
        <v>3.0000000000000004</v>
      </c>
    </row>
    <row r="122" spans="2:7">
      <c r="B122" s="3">
        <v>4</v>
      </c>
      <c r="C122" s="3">
        <v>2.0000000000000004</v>
      </c>
      <c r="D122" s="3">
        <v>1</v>
      </c>
      <c r="E122" s="3">
        <v>8</v>
      </c>
      <c r="F122" s="3">
        <v>7</v>
      </c>
      <c r="G122" s="3">
        <v>1</v>
      </c>
    </row>
    <row r="123" spans="2:7">
      <c r="B123" s="3">
        <v>9</v>
      </c>
      <c r="C123" s="3">
        <v>2.0000000000000004</v>
      </c>
      <c r="D123" s="3">
        <v>1</v>
      </c>
      <c r="E123" s="3">
        <v>6.0000000000000009</v>
      </c>
      <c r="F123" s="3">
        <v>7</v>
      </c>
      <c r="G123" s="3">
        <v>1</v>
      </c>
    </row>
    <row r="124" spans="2:7">
      <c r="B124" s="3">
        <v>8</v>
      </c>
      <c r="C124" s="3">
        <v>6.0000000000000009</v>
      </c>
      <c r="D124" s="3">
        <v>1</v>
      </c>
      <c r="E124" s="3">
        <v>7</v>
      </c>
      <c r="F124" s="3">
        <v>9</v>
      </c>
      <c r="G124" s="3">
        <v>1</v>
      </c>
    </row>
    <row r="125" spans="2:7">
      <c r="B125" s="3">
        <v>6</v>
      </c>
      <c r="C125" s="3">
        <v>6.0000000000000009</v>
      </c>
      <c r="D125" s="3">
        <v>2.9999999999999996</v>
      </c>
      <c r="E125" s="3">
        <v>8</v>
      </c>
      <c r="F125" s="3">
        <v>8</v>
      </c>
      <c r="G125" s="3">
        <v>4</v>
      </c>
    </row>
    <row r="126" spans="2:7">
      <c r="B126" s="3">
        <v>5</v>
      </c>
      <c r="C126" s="3">
        <v>4</v>
      </c>
      <c r="D126" s="3">
        <v>1</v>
      </c>
      <c r="E126" s="3">
        <v>6.0000000000000009</v>
      </c>
      <c r="F126" s="3">
        <v>9</v>
      </c>
      <c r="G126" s="3">
        <v>5</v>
      </c>
    </row>
    <row r="127" spans="2:7">
      <c r="B127" s="3">
        <v>6</v>
      </c>
      <c r="C127" s="3">
        <v>2.0000000000000004</v>
      </c>
      <c r="D127" s="3">
        <v>2.9999999999999996</v>
      </c>
      <c r="E127" s="3">
        <v>7</v>
      </c>
      <c r="F127" s="3">
        <v>8</v>
      </c>
      <c r="G127" s="3">
        <v>1</v>
      </c>
    </row>
    <row r="128" spans="2:7">
      <c r="B128" s="3">
        <v>1</v>
      </c>
      <c r="C128" s="3">
        <v>7</v>
      </c>
      <c r="D128" s="3">
        <v>2.9999999999999996</v>
      </c>
      <c r="E128" s="3">
        <v>7</v>
      </c>
      <c r="F128" s="3">
        <v>9</v>
      </c>
      <c r="G128" s="3">
        <v>1</v>
      </c>
    </row>
    <row r="129" spans="2:7">
      <c r="B129" s="3">
        <v>1</v>
      </c>
      <c r="C129" s="3">
        <v>8</v>
      </c>
      <c r="D129" s="3">
        <v>1</v>
      </c>
      <c r="E129" s="3">
        <v>5</v>
      </c>
      <c r="F129" s="3">
        <v>10</v>
      </c>
      <c r="G129" s="3">
        <v>3.0000000000000004</v>
      </c>
    </row>
    <row r="130" spans="2:7">
      <c r="B130" s="3">
        <v>1</v>
      </c>
      <c r="C130" s="3">
        <v>9</v>
      </c>
      <c r="D130" s="3">
        <v>2</v>
      </c>
      <c r="E130" s="3">
        <v>8</v>
      </c>
      <c r="F130" s="3">
        <v>6</v>
      </c>
      <c r="G130" s="3">
        <v>1</v>
      </c>
    </row>
    <row r="131" spans="2:7">
      <c r="B131" s="3">
        <v>1</v>
      </c>
      <c r="C131" s="3">
        <v>10</v>
      </c>
      <c r="D131" s="3">
        <v>3.9999999999999996</v>
      </c>
      <c r="E131" s="3">
        <v>7</v>
      </c>
      <c r="F131" s="3">
        <v>4</v>
      </c>
      <c r="G131" s="3">
        <v>1</v>
      </c>
    </row>
    <row r="132" spans="2:7">
      <c r="B132" s="3">
        <v>4</v>
      </c>
      <c r="C132" s="3">
        <v>9</v>
      </c>
      <c r="D132" s="3">
        <v>2.9999999999999996</v>
      </c>
      <c r="E132" s="3">
        <v>7</v>
      </c>
      <c r="F132" s="3">
        <v>3</v>
      </c>
      <c r="G132" s="3">
        <v>2.0000000000000004</v>
      </c>
    </row>
    <row r="133" spans="2:7">
      <c r="B133" s="3">
        <v>3</v>
      </c>
      <c r="C133" s="3">
        <v>5</v>
      </c>
      <c r="D133" s="3">
        <v>2</v>
      </c>
      <c r="E133" s="3">
        <v>4.0000000000000009</v>
      </c>
      <c r="F133" s="3">
        <v>2</v>
      </c>
      <c r="G133" s="3">
        <v>6</v>
      </c>
    </row>
    <row r="134" spans="2:7">
      <c r="B134" s="3">
        <v>2</v>
      </c>
      <c r="C134" s="3">
        <v>8</v>
      </c>
      <c r="D134" s="3">
        <v>1</v>
      </c>
      <c r="E134" s="3">
        <v>7</v>
      </c>
      <c r="F134" s="3">
        <v>5</v>
      </c>
      <c r="G134" s="3">
        <v>7.0000000000000009</v>
      </c>
    </row>
    <row r="135" spans="2:7">
      <c r="B135" s="3">
        <v>1</v>
      </c>
      <c r="C135" s="3">
        <v>9</v>
      </c>
      <c r="D135" s="3">
        <v>1</v>
      </c>
      <c r="E135" s="3">
        <v>3.0000000000000004</v>
      </c>
      <c r="F135" s="3">
        <v>8</v>
      </c>
      <c r="G135" s="3">
        <v>3.0000000000000004</v>
      </c>
    </row>
    <row r="136" spans="2:7">
      <c r="B136" s="3">
        <v>1</v>
      </c>
      <c r="C136" s="3">
        <v>6.0000000000000009</v>
      </c>
      <c r="D136" s="3">
        <v>2</v>
      </c>
      <c r="E136" s="3">
        <v>4.0000000000000009</v>
      </c>
      <c r="F136" s="3">
        <v>5</v>
      </c>
      <c r="G136" s="3">
        <v>2.0000000000000004</v>
      </c>
    </row>
    <row r="137" spans="2:7">
      <c r="B137" s="3">
        <v>1</v>
      </c>
      <c r="C137" s="3">
        <v>4</v>
      </c>
      <c r="D137" s="3">
        <v>2</v>
      </c>
      <c r="E137" s="3">
        <v>3.0000000000000004</v>
      </c>
      <c r="F137" s="3">
        <v>5</v>
      </c>
      <c r="G137" s="3">
        <v>1</v>
      </c>
    </row>
    <row r="138" spans="2:7">
      <c r="B138" s="3">
        <v>8</v>
      </c>
      <c r="C138" s="3">
        <v>2.0000000000000004</v>
      </c>
      <c r="D138" s="3">
        <v>1</v>
      </c>
      <c r="E138" s="3">
        <v>1</v>
      </c>
      <c r="F138" s="3">
        <v>2</v>
      </c>
      <c r="G138" s="3">
        <v>1</v>
      </c>
    </row>
    <row r="139" spans="2:7">
      <c r="B139" s="3">
        <v>5</v>
      </c>
      <c r="C139" s="3">
        <v>6.0000000000000009</v>
      </c>
      <c r="D139" s="3">
        <v>1</v>
      </c>
      <c r="E139" s="3">
        <v>9.0000000000000018</v>
      </c>
      <c r="F139" s="3">
        <v>3</v>
      </c>
      <c r="G139" s="3">
        <v>3.0000000000000004</v>
      </c>
    </row>
    <row r="140" spans="2:7">
      <c r="B140" s="3">
        <v>6</v>
      </c>
      <c r="C140" s="3">
        <v>7</v>
      </c>
      <c r="D140" s="3">
        <v>1</v>
      </c>
      <c r="E140" s="3">
        <v>3.0000000000000004</v>
      </c>
      <c r="F140" s="3">
        <v>1</v>
      </c>
      <c r="G140" s="3">
        <v>1</v>
      </c>
    </row>
    <row r="141" spans="2:7">
      <c r="B141" s="3">
        <v>9</v>
      </c>
      <c r="C141" s="3">
        <v>8</v>
      </c>
      <c r="D141" s="3">
        <v>1</v>
      </c>
      <c r="E141" s="3">
        <v>5</v>
      </c>
      <c r="F141" s="3">
        <v>2</v>
      </c>
      <c r="G141" s="3">
        <v>1</v>
      </c>
    </row>
    <row r="142" spans="2:7">
      <c r="B142" s="3">
        <v>8</v>
      </c>
      <c r="C142" s="3">
        <v>8</v>
      </c>
      <c r="D142" s="3">
        <v>1</v>
      </c>
      <c r="E142" s="3">
        <v>5</v>
      </c>
      <c r="F142" s="3">
        <v>5</v>
      </c>
      <c r="G142" s="3">
        <v>1</v>
      </c>
    </row>
    <row r="143" spans="2:7">
      <c r="B143" s="3">
        <v>9</v>
      </c>
      <c r="C143" s="3">
        <v>3.0000000000000009</v>
      </c>
      <c r="D143" s="3">
        <v>5.9999999999999991</v>
      </c>
      <c r="E143" s="3">
        <v>3.0000000000000004</v>
      </c>
      <c r="F143" s="3">
        <v>8</v>
      </c>
      <c r="G143" s="3">
        <v>4</v>
      </c>
    </row>
    <row r="144" spans="2:7">
      <c r="B144" s="3">
        <v>8</v>
      </c>
      <c r="C144" s="3">
        <v>7</v>
      </c>
      <c r="D144" s="3">
        <v>3.9999999999999996</v>
      </c>
      <c r="E144" s="3">
        <v>1</v>
      </c>
      <c r="F144" s="3">
        <v>9</v>
      </c>
      <c r="G144" s="3">
        <v>2.0000000000000004</v>
      </c>
    </row>
    <row r="145" spans="2:7">
      <c r="B145" s="3">
        <v>8</v>
      </c>
      <c r="C145" s="3">
        <v>6.0000000000000009</v>
      </c>
      <c r="D145" s="3">
        <v>3.9999999999999996</v>
      </c>
      <c r="E145" s="3">
        <v>6.0000000000000009</v>
      </c>
      <c r="F145" s="3">
        <v>9</v>
      </c>
      <c r="G145" s="3">
        <v>1</v>
      </c>
    </row>
    <row r="146" spans="2:7">
      <c r="B146" s="3">
        <v>9</v>
      </c>
      <c r="C146" s="3">
        <v>7</v>
      </c>
      <c r="D146" s="3">
        <v>3.9999999999999996</v>
      </c>
      <c r="E146" s="3">
        <v>5</v>
      </c>
      <c r="F146" s="3">
        <v>7</v>
      </c>
      <c r="G146" s="3">
        <v>3.0000000000000004</v>
      </c>
    </row>
    <row r="147" spans="2:7">
      <c r="B147" s="3">
        <v>8</v>
      </c>
      <c r="C147" s="3">
        <v>5</v>
      </c>
      <c r="D147" s="3">
        <v>2</v>
      </c>
      <c r="E147" s="3">
        <v>5</v>
      </c>
      <c r="F147" s="3">
        <v>8</v>
      </c>
      <c r="G147" s="3">
        <v>1</v>
      </c>
    </row>
    <row r="148" spans="2:7">
      <c r="B148" s="3">
        <v>8</v>
      </c>
      <c r="C148" s="3">
        <v>7</v>
      </c>
      <c r="D148" s="3">
        <v>5</v>
      </c>
      <c r="E148" s="3">
        <v>4.0000000000000009</v>
      </c>
      <c r="F148" s="3">
        <v>8</v>
      </c>
      <c r="G148" s="3">
        <v>1</v>
      </c>
    </row>
    <row r="149" spans="2:7">
      <c r="B149" s="3">
        <v>6</v>
      </c>
      <c r="C149" s="3">
        <v>9</v>
      </c>
      <c r="D149" s="3">
        <v>9</v>
      </c>
      <c r="E149" s="3">
        <v>6.0000000000000009</v>
      </c>
      <c r="F149" s="3">
        <v>9</v>
      </c>
      <c r="G149" s="3">
        <v>1</v>
      </c>
    </row>
    <row r="150" spans="2:7">
      <c r="B150" s="3">
        <v>9</v>
      </c>
      <c r="C150" s="3">
        <v>8</v>
      </c>
      <c r="D150" s="3">
        <v>3.9999999999999996</v>
      </c>
      <c r="E150" s="3">
        <v>6.0000000000000009</v>
      </c>
      <c r="F150" s="3">
        <v>8</v>
      </c>
      <c r="G150" s="3">
        <v>2.0000000000000004</v>
      </c>
    </row>
    <row r="151" spans="2:7">
      <c r="B151" s="3">
        <v>7</v>
      </c>
      <c r="C151" s="3">
        <v>9</v>
      </c>
      <c r="D151" s="3">
        <v>3.9999999999999996</v>
      </c>
      <c r="E151" s="3">
        <v>7</v>
      </c>
      <c r="F151" s="3">
        <v>8</v>
      </c>
      <c r="G151" s="3">
        <v>2.0000000000000004</v>
      </c>
    </row>
    <row r="152" spans="2:7">
      <c r="B152" s="3">
        <v>7</v>
      </c>
      <c r="C152" s="3">
        <v>7</v>
      </c>
      <c r="D152" s="3">
        <v>3.9999999999999996</v>
      </c>
      <c r="E152" s="3">
        <v>4.0000000000000009</v>
      </c>
      <c r="F152" s="3">
        <v>8</v>
      </c>
      <c r="G152" s="3">
        <v>7.0000000000000009</v>
      </c>
    </row>
    <row r="153" spans="2:7">
      <c r="B153" s="3">
        <v>7</v>
      </c>
      <c r="C153" s="3">
        <v>8</v>
      </c>
      <c r="D153" s="3">
        <v>3.9999999999999996</v>
      </c>
      <c r="E153" s="3">
        <v>4.0000000000000009</v>
      </c>
      <c r="F153" s="3">
        <v>4</v>
      </c>
      <c r="G153" s="3">
        <v>3.0000000000000004</v>
      </c>
    </row>
    <row r="154" spans="2:7">
      <c r="B154" s="3">
        <v>9</v>
      </c>
      <c r="C154" s="3">
        <v>5</v>
      </c>
      <c r="D154" s="3">
        <v>2.9999999999999996</v>
      </c>
      <c r="E154" s="3">
        <v>3.0000000000000004</v>
      </c>
      <c r="F154" s="3">
        <v>8</v>
      </c>
      <c r="G154" s="3">
        <v>6</v>
      </c>
    </row>
    <row r="155" spans="2:7">
      <c r="B155" s="3">
        <v>9</v>
      </c>
      <c r="C155" s="3">
        <v>9</v>
      </c>
      <c r="D155" s="3">
        <v>3.9999999999999996</v>
      </c>
      <c r="E155" s="3">
        <v>2</v>
      </c>
      <c r="F155" s="3">
        <v>6</v>
      </c>
      <c r="G155" s="3">
        <v>7.0000000000000009</v>
      </c>
    </row>
    <row r="156" spans="2:7">
      <c r="B156" s="3">
        <v>8</v>
      </c>
      <c r="C156" s="3">
        <v>8</v>
      </c>
      <c r="D156" s="3">
        <v>2</v>
      </c>
      <c r="E156" s="3">
        <v>3.0000000000000004</v>
      </c>
      <c r="F156" s="3">
        <v>8</v>
      </c>
      <c r="G156" s="3">
        <v>8</v>
      </c>
    </row>
    <row r="157" spans="2:7">
      <c r="B157" s="3">
        <v>7</v>
      </c>
      <c r="C157" s="3">
        <v>9</v>
      </c>
      <c r="D157" s="3">
        <v>2</v>
      </c>
      <c r="E157" s="3">
        <v>2</v>
      </c>
      <c r="F157" s="3">
        <v>8</v>
      </c>
      <c r="G157" s="3">
        <v>5</v>
      </c>
    </row>
    <row r="158" spans="2:7">
      <c r="B158" s="3">
        <v>5</v>
      </c>
      <c r="C158" s="3">
        <v>9</v>
      </c>
      <c r="D158" s="3">
        <v>2</v>
      </c>
      <c r="E158" s="3">
        <v>3.0000000000000004</v>
      </c>
      <c r="F158" s="3">
        <v>5</v>
      </c>
      <c r="G158" s="3">
        <v>6</v>
      </c>
    </row>
    <row r="159" spans="2:7">
      <c r="B159" s="3">
        <v>8</v>
      </c>
      <c r="C159" s="3">
        <v>7</v>
      </c>
      <c r="D159" s="3">
        <v>2</v>
      </c>
      <c r="E159" s="3">
        <v>2</v>
      </c>
      <c r="F159" s="3">
        <v>6</v>
      </c>
      <c r="G159" s="3">
        <v>7.0000000000000009</v>
      </c>
    </row>
    <row r="160" spans="2:7">
      <c r="B160" s="3">
        <v>6</v>
      </c>
      <c r="C160" s="3">
        <v>7</v>
      </c>
      <c r="D160" s="3">
        <v>1</v>
      </c>
      <c r="E160" s="3">
        <v>2</v>
      </c>
      <c r="F160" s="3">
        <v>7</v>
      </c>
      <c r="G160" s="3">
        <v>4</v>
      </c>
    </row>
    <row r="161" spans="2:7">
      <c r="B161" s="3">
        <v>5</v>
      </c>
      <c r="C161" s="3">
        <v>8</v>
      </c>
      <c r="D161" s="3">
        <v>7</v>
      </c>
      <c r="E161" s="3">
        <v>5</v>
      </c>
      <c r="F161" s="3">
        <v>3</v>
      </c>
      <c r="G161" s="3">
        <v>6</v>
      </c>
    </row>
    <row r="162" spans="2:7">
      <c r="B162" s="3">
        <v>4</v>
      </c>
      <c r="C162" s="3">
        <v>8</v>
      </c>
      <c r="D162" s="3">
        <v>2</v>
      </c>
      <c r="E162" s="3">
        <v>1</v>
      </c>
      <c r="F162" s="3">
        <v>4</v>
      </c>
      <c r="G162" s="3">
        <v>7.0000000000000009</v>
      </c>
    </row>
    <row r="163" spans="2:7">
      <c r="B163" s="3">
        <v>6</v>
      </c>
      <c r="C163" s="3">
        <v>9</v>
      </c>
      <c r="D163" s="3">
        <v>2</v>
      </c>
      <c r="E163" s="3">
        <v>1</v>
      </c>
      <c r="F163" s="3">
        <v>4</v>
      </c>
      <c r="G163" s="3">
        <v>7.0000000000000009</v>
      </c>
    </row>
    <row r="164" spans="2:7">
      <c r="B164" s="3">
        <v>8</v>
      </c>
      <c r="C164" s="3">
        <v>5</v>
      </c>
      <c r="D164" s="3">
        <v>2</v>
      </c>
      <c r="E164" s="3">
        <v>1</v>
      </c>
      <c r="F164" s="3">
        <v>5</v>
      </c>
      <c r="G164" s="3">
        <v>6</v>
      </c>
    </row>
    <row r="165" spans="2:7">
      <c r="B165" s="3">
        <v>7</v>
      </c>
      <c r="C165" s="3">
        <v>9</v>
      </c>
      <c r="D165" s="3">
        <v>2.9999999999999996</v>
      </c>
      <c r="E165" s="3">
        <v>2</v>
      </c>
      <c r="F165" s="3">
        <v>9</v>
      </c>
      <c r="G165" s="3">
        <v>7.0000000000000009</v>
      </c>
    </row>
    <row r="166" spans="2:7">
      <c r="B166" s="3">
        <v>7</v>
      </c>
      <c r="C166" s="3">
        <v>8</v>
      </c>
      <c r="D166" s="3">
        <v>2</v>
      </c>
      <c r="E166" s="3">
        <v>1</v>
      </c>
      <c r="F166" s="3">
        <v>6</v>
      </c>
      <c r="G166" s="3">
        <v>1</v>
      </c>
    </row>
    <row r="167" spans="2:7">
      <c r="B167" s="3">
        <v>4</v>
      </c>
      <c r="C167" s="3">
        <v>7</v>
      </c>
      <c r="D167" s="3">
        <v>1</v>
      </c>
      <c r="E167" s="3">
        <v>1</v>
      </c>
      <c r="F167" s="3">
        <v>4</v>
      </c>
      <c r="G167" s="3">
        <v>5</v>
      </c>
    </row>
    <row r="168" spans="2:7">
      <c r="B168" s="3">
        <v>5</v>
      </c>
      <c r="C168" s="3">
        <v>8</v>
      </c>
      <c r="D168" s="3">
        <v>1</v>
      </c>
      <c r="E168" s="3">
        <v>3.0000000000000004</v>
      </c>
      <c r="F168" s="3">
        <v>8</v>
      </c>
      <c r="G168" s="3">
        <v>2.0000000000000004</v>
      </c>
    </row>
    <row r="169" spans="2:7">
      <c r="B169" s="3">
        <v>7</v>
      </c>
      <c r="C169" s="3">
        <v>8</v>
      </c>
      <c r="D169" s="3">
        <v>2.9999999999999996</v>
      </c>
      <c r="E169" s="3">
        <v>2</v>
      </c>
      <c r="F169" s="3">
        <v>8</v>
      </c>
      <c r="G169" s="3">
        <v>1</v>
      </c>
    </row>
    <row r="170" spans="2:7">
      <c r="B170" s="3">
        <v>8</v>
      </c>
      <c r="C170" s="3">
        <v>5</v>
      </c>
      <c r="D170" s="3">
        <v>5</v>
      </c>
      <c r="E170" s="3">
        <v>1</v>
      </c>
      <c r="F170" s="3">
        <v>9</v>
      </c>
      <c r="G170" s="3">
        <v>5</v>
      </c>
    </row>
    <row r="171" spans="2:7">
      <c r="B171" s="3">
        <v>9</v>
      </c>
      <c r="C171" s="3">
        <v>9</v>
      </c>
      <c r="D171" s="3">
        <v>2.9999999999999996</v>
      </c>
      <c r="E171" s="3">
        <v>3.0000000000000004</v>
      </c>
      <c r="F171" s="3">
        <v>8</v>
      </c>
      <c r="G171" s="3">
        <v>6</v>
      </c>
    </row>
    <row r="172" spans="2:7">
      <c r="B172" s="3">
        <v>6</v>
      </c>
      <c r="C172" s="3">
        <v>9</v>
      </c>
      <c r="D172" s="3">
        <v>2</v>
      </c>
      <c r="E172" s="3">
        <v>2</v>
      </c>
      <c r="F172" s="3">
        <v>5</v>
      </c>
      <c r="G172" s="3">
        <v>5</v>
      </c>
    </row>
    <row r="173" spans="2:7">
      <c r="B173" s="3">
        <v>9</v>
      </c>
      <c r="C173" s="3">
        <v>8</v>
      </c>
      <c r="D173" s="3">
        <v>5</v>
      </c>
      <c r="E173" s="3">
        <v>1</v>
      </c>
      <c r="F173" s="3">
        <v>4</v>
      </c>
      <c r="G173" s="3">
        <v>4</v>
      </c>
    </row>
    <row r="174" spans="2:7">
      <c r="B174" s="3">
        <v>7</v>
      </c>
      <c r="C174" s="3">
        <v>3.0000000000000009</v>
      </c>
      <c r="D174" s="3">
        <v>5.9999999999999991</v>
      </c>
      <c r="E174" s="3">
        <v>3.0000000000000004</v>
      </c>
      <c r="F174" s="3">
        <v>5</v>
      </c>
      <c r="G174" s="3">
        <v>4</v>
      </c>
    </row>
    <row r="175" spans="2:7">
      <c r="B175" s="3">
        <v>6</v>
      </c>
      <c r="C175" s="3">
        <v>2.0000000000000004</v>
      </c>
      <c r="D175" s="3">
        <v>5</v>
      </c>
      <c r="E175" s="3">
        <v>2</v>
      </c>
      <c r="F175" s="3">
        <v>6</v>
      </c>
      <c r="G175" s="3">
        <v>4</v>
      </c>
    </row>
    <row r="176" spans="2:7">
      <c r="B176" s="3">
        <v>7</v>
      </c>
      <c r="C176" s="3">
        <v>3.0000000000000009</v>
      </c>
      <c r="D176" s="3">
        <v>7</v>
      </c>
      <c r="E176" s="3">
        <v>4.0000000000000009</v>
      </c>
      <c r="F176" s="3">
        <v>9</v>
      </c>
      <c r="G176" s="3">
        <v>1</v>
      </c>
    </row>
    <row r="177" spans="2:7">
      <c r="B177" s="3">
        <v>7</v>
      </c>
      <c r="C177" s="3">
        <v>4</v>
      </c>
      <c r="D177" s="3">
        <v>8</v>
      </c>
      <c r="E177" s="3">
        <v>3.0000000000000004</v>
      </c>
      <c r="F177" s="3">
        <v>6</v>
      </c>
      <c r="G177" s="3">
        <v>1</v>
      </c>
    </row>
    <row r="178" spans="2:7">
      <c r="B178" s="3">
        <v>7</v>
      </c>
      <c r="C178" s="3">
        <v>4</v>
      </c>
      <c r="D178" s="3">
        <v>5</v>
      </c>
      <c r="E178" s="3">
        <v>3.0000000000000004</v>
      </c>
      <c r="F178" s="3">
        <v>5</v>
      </c>
      <c r="G178" s="3">
        <v>1</v>
      </c>
    </row>
    <row r="179" spans="2:7">
      <c r="B179" s="3">
        <v>8</v>
      </c>
      <c r="C179" s="3">
        <v>5</v>
      </c>
      <c r="D179" s="3">
        <v>5.9999999999999991</v>
      </c>
      <c r="E179" s="3">
        <v>6.0000000000000009</v>
      </c>
      <c r="F179" s="3">
        <v>7</v>
      </c>
      <c r="G179" s="3">
        <v>1</v>
      </c>
    </row>
    <row r="180" spans="2:7">
      <c r="B180" s="3">
        <v>4</v>
      </c>
      <c r="C180" s="3">
        <v>8</v>
      </c>
      <c r="D180" s="3">
        <v>9</v>
      </c>
      <c r="E180" s="3">
        <v>6.0000000000000009</v>
      </c>
      <c r="F180" s="3">
        <v>9</v>
      </c>
      <c r="G180" s="3">
        <v>1</v>
      </c>
    </row>
    <row r="181" spans="2:7">
      <c r="B181" s="3">
        <v>8</v>
      </c>
      <c r="C181" s="3">
        <v>9</v>
      </c>
      <c r="D181" s="3">
        <v>5</v>
      </c>
      <c r="E181" s="3">
        <v>5</v>
      </c>
      <c r="F181" s="3">
        <v>8</v>
      </c>
      <c r="G181" s="3">
        <v>3.0000000000000004</v>
      </c>
    </row>
    <row r="182" spans="2:7">
      <c r="B182" s="3">
        <v>8</v>
      </c>
      <c r="C182" s="3">
        <v>6.0000000000000009</v>
      </c>
      <c r="D182" s="3">
        <v>5.9999999999999991</v>
      </c>
      <c r="E182" s="3">
        <v>6.0000000000000009</v>
      </c>
      <c r="F182" s="3">
        <v>5</v>
      </c>
      <c r="G182" s="3">
        <v>1</v>
      </c>
    </row>
    <row r="183" spans="2:7">
      <c r="B183" s="3">
        <v>6</v>
      </c>
      <c r="C183" s="3">
        <v>6.0000000000000009</v>
      </c>
      <c r="D183" s="3">
        <v>7</v>
      </c>
      <c r="E183" s="3">
        <v>3.0000000000000004</v>
      </c>
      <c r="F183" s="3">
        <v>8</v>
      </c>
      <c r="G183" s="3">
        <v>3.0000000000000004</v>
      </c>
    </row>
    <row r="184" spans="2:7">
      <c r="B184" s="3">
        <v>7</v>
      </c>
      <c r="C184" s="3">
        <v>7</v>
      </c>
      <c r="D184" s="3">
        <v>7</v>
      </c>
      <c r="E184" s="3">
        <v>5</v>
      </c>
      <c r="F184" s="3">
        <v>9</v>
      </c>
      <c r="G184" s="3">
        <v>2.0000000000000004</v>
      </c>
    </row>
    <row r="185" spans="2:7">
      <c r="B185" s="3">
        <v>9</v>
      </c>
      <c r="C185" s="3">
        <v>8</v>
      </c>
      <c r="D185" s="3">
        <v>5.9999999999999991</v>
      </c>
      <c r="E185" s="3">
        <v>5</v>
      </c>
      <c r="F185" s="3">
        <v>5</v>
      </c>
      <c r="G185" s="3">
        <v>2.0000000000000004</v>
      </c>
    </row>
    <row r="186" spans="2:7">
      <c r="B186" s="3">
        <v>7</v>
      </c>
      <c r="C186" s="3">
        <v>6.0000000000000009</v>
      </c>
      <c r="D186" s="3">
        <v>5</v>
      </c>
      <c r="E186" s="3">
        <v>1</v>
      </c>
      <c r="F186" s="3">
        <v>4</v>
      </c>
      <c r="G186" s="3">
        <v>1</v>
      </c>
    </row>
    <row r="187" spans="2:7">
      <c r="B187" s="3">
        <v>5</v>
      </c>
      <c r="C187" s="3">
        <v>7</v>
      </c>
      <c r="D187" s="3">
        <v>2</v>
      </c>
      <c r="E187" s="3">
        <v>2</v>
      </c>
      <c r="F187" s="3">
        <v>8</v>
      </c>
      <c r="G187" s="3">
        <v>1</v>
      </c>
    </row>
    <row r="188" spans="2:7">
      <c r="B188" s="3">
        <v>4</v>
      </c>
      <c r="C188" s="3">
        <v>8</v>
      </c>
      <c r="D188" s="3">
        <v>2.9999999999999996</v>
      </c>
      <c r="E188" s="3">
        <v>1</v>
      </c>
      <c r="F188" s="3">
        <v>6</v>
      </c>
      <c r="G188" s="3">
        <v>3.0000000000000004</v>
      </c>
    </row>
    <row r="189" spans="2:7">
      <c r="B189" s="3">
        <v>6</v>
      </c>
      <c r="C189" s="3">
        <v>8</v>
      </c>
      <c r="D189" s="3">
        <v>1</v>
      </c>
      <c r="E189" s="3">
        <v>2</v>
      </c>
      <c r="F189" s="3">
        <v>4</v>
      </c>
      <c r="G189" s="3">
        <v>2.0000000000000004</v>
      </c>
    </row>
    <row r="190" spans="2:7">
      <c r="B190" s="3">
        <v>9</v>
      </c>
      <c r="C190" s="3">
        <v>7</v>
      </c>
      <c r="D190" s="3">
        <v>2.9999999999999996</v>
      </c>
      <c r="E190" s="3">
        <v>1</v>
      </c>
      <c r="F190" s="3">
        <v>7</v>
      </c>
      <c r="G190" s="3">
        <v>3.0000000000000004</v>
      </c>
    </row>
    <row r="191" spans="2:7">
      <c r="B191" s="3">
        <v>9</v>
      </c>
      <c r="C191" s="3">
        <v>8</v>
      </c>
      <c r="D191" s="3">
        <v>1</v>
      </c>
      <c r="E191" s="3">
        <v>2</v>
      </c>
      <c r="F191" s="3">
        <v>9</v>
      </c>
      <c r="G191" s="3">
        <v>3.0000000000000004</v>
      </c>
    </row>
    <row r="192" spans="2:7">
      <c r="B192" s="3">
        <v>8</v>
      </c>
      <c r="C192" s="3">
        <v>9</v>
      </c>
      <c r="D192" s="3">
        <v>2</v>
      </c>
      <c r="E192" s="3">
        <v>4.0000000000000009</v>
      </c>
      <c r="F192" s="3">
        <v>9</v>
      </c>
      <c r="G192" s="3">
        <v>1</v>
      </c>
    </row>
    <row r="193" spans="2:7">
      <c r="B193" s="3">
        <v>6</v>
      </c>
      <c r="C193" s="3">
        <v>8</v>
      </c>
      <c r="D193" s="3">
        <v>1</v>
      </c>
      <c r="E193" s="3">
        <v>2</v>
      </c>
      <c r="F193" s="3">
        <v>4</v>
      </c>
      <c r="G193" s="3">
        <v>3.0000000000000004</v>
      </c>
    </row>
    <row r="194" spans="2:7">
      <c r="B194" s="3">
        <v>9</v>
      </c>
      <c r="C194" s="3">
        <v>7</v>
      </c>
      <c r="D194" s="3">
        <v>2.9999999999999996</v>
      </c>
      <c r="E194" s="3">
        <v>1</v>
      </c>
      <c r="F194" s="3">
        <v>7</v>
      </c>
      <c r="G194" s="3">
        <v>3.0000000000000004</v>
      </c>
    </row>
    <row r="195" spans="2:7">
      <c r="B195" s="3">
        <v>6</v>
      </c>
      <c r="C195" s="3">
        <v>8</v>
      </c>
      <c r="D195" s="3">
        <v>1</v>
      </c>
      <c r="E195" s="3">
        <v>2</v>
      </c>
      <c r="F195" s="3">
        <v>4</v>
      </c>
      <c r="G195" s="3">
        <v>1</v>
      </c>
    </row>
    <row r="196" spans="2:7">
      <c r="B196" s="3">
        <v>9</v>
      </c>
      <c r="C196" s="3">
        <v>7</v>
      </c>
      <c r="D196" s="3">
        <v>2.9999999999999996</v>
      </c>
      <c r="E196" s="3">
        <v>1</v>
      </c>
      <c r="F196" s="3">
        <v>7</v>
      </c>
      <c r="G196" s="3">
        <v>3.0000000000000004</v>
      </c>
    </row>
    <row r="197" spans="2:7">
      <c r="B197" s="3">
        <v>9</v>
      </c>
      <c r="C197" s="3">
        <v>8</v>
      </c>
      <c r="D197" s="3">
        <v>1</v>
      </c>
      <c r="E197" s="3">
        <v>2</v>
      </c>
      <c r="F197" s="3">
        <v>9</v>
      </c>
      <c r="G197" s="3">
        <v>2.0000000000000004</v>
      </c>
    </row>
    <row r="198" spans="2:7">
      <c r="B198" s="3">
        <v>8</v>
      </c>
      <c r="C198" s="3">
        <v>9</v>
      </c>
      <c r="D198" s="3">
        <v>2</v>
      </c>
      <c r="E198" s="3">
        <v>4.0000000000000009</v>
      </c>
      <c r="F198" s="3">
        <v>9</v>
      </c>
      <c r="G198" s="3">
        <v>2.0000000000000004</v>
      </c>
    </row>
    <row r="199" spans="2:7">
      <c r="B199" s="3">
        <v>6</v>
      </c>
      <c r="C199" s="3">
        <v>8</v>
      </c>
      <c r="D199" s="3">
        <v>1</v>
      </c>
      <c r="E199" s="3">
        <v>2</v>
      </c>
      <c r="F199" s="3">
        <v>4</v>
      </c>
      <c r="G199" s="3">
        <v>1</v>
      </c>
    </row>
    <row r="200" spans="2:7">
      <c r="B200" s="3">
        <v>9</v>
      </c>
      <c r="C200" s="3">
        <v>7</v>
      </c>
      <c r="D200" s="3">
        <v>2.9999999999999996</v>
      </c>
      <c r="E200" s="3">
        <v>1</v>
      </c>
      <c r="F200" s="3">
        <v>7</v>
      </c>
      <c r="G200" s="3">
        <v>1</v>
      </c>
    </row>
    <row r="201" spans="2:7">
      <c r="B201" s="3">
        <v>9</v>
      </c>
      <c r="C201" s="3">
        <v>8</v>
      </c>
      <c r="D201" s="3">
        <v>1</v>
      </c>
      <c r="E201" s="3">
        <v>2</v>
      </c>
      <c r="F201" s="3">
        <v>9</v>
      </c>
      <c r="G201" s="3">
        <v>3.0000000000000004</v>
      </c>
    </row>
    <row r="202" spans="2:7">
      <c r="B202" s="3">
        <v>8</v>
      </c>
      <c r="C202" s="3">
        <v>9</v>
      </c>
      <c r="D202" s="3">
        <v>2</v>
      </c>
      <c r="E202" s="3">
        <v>4.0000000000000009</v>
      </c>
      <c r="F202" s="3">
        <v>9</v>
      </c>
      <c r="G202" s="3">
        <v>2.0000000000000004</v>
      </c>
    </row>
    <row r="203" spans="2:7">
      <c r="B203" s="3">
        <v>8</v>
      </c>
      <c r="C203" s="3">
        <v>9</v>
      </c>
      <c r="D203" s="3">
        <v>2</v>
      </c>
      <c r="E203" s="3">
        <v>4.0000000000000009</v>
      </c>
      <c r="F203" s="3">
        <v>9</v>
      </c>
      <c r="G203" s="3">
        <v>3.0000000000000004</v>
      </c>
    </row>
    <row r="204" spans="2:7">
      <c r="B204" s="3">
        <v>3</v>
      </c>
      <c r="C204" s="3">
        <v>3.0000000000000009</v>
      </c>
      <c r="D204" s="3">
        <v>5.9999999999999991</v>
      </c>
      <c r="E204" s="3">
        <v>5</v>
      </c>
      <c r="F204" s="3">
        <v>7</v>
      </c>
      <c r="G204" s="3">
        <v>6</v>
      </c>
    </row>
    <row r="205" spans="2:7">
      <c r="B205" s="3">
        <v>1</v>
      </c>
      <c r="C205" s="3">
        <v>6.0000000000000009</v>
      </c>
      <c r="D205" s="3">
        <v>9</v>
      </c>
      <c r="E205" s="3">
        <v>9.0000000000000018</v>
      </c>
      <c r="F205" s="3">
        <v>9</v>
      </c>
      <c r="G205" s="3">
        <v>4</v>
      </c>
    </row>
    <row r="206" spans="2:7">
      <c r="B206" s="3">
        <v>1</v>
      </c>
      <c r="C206" s="3">
        <v>2.0000000000000004</v>
      </c>
      <c r="D206" s="3">
        <v>9</v>
      </c>
      <c r="E206" s="3">
        <v>9.0000000000000018</v>
      </c>
      <c r="F206" s="3">
        <v>5</v>
      </c>
      <c r="G206" s="3">
        <v>7.0000000000000009</v>
      </c>
    </row>
    <row r="207" spans="2:7">
      <c r="B207" s="3">
        <v>2</v>
      </c>
      <c r="C207" s="3">
        <v>4</v>
      </c>
      <c r="D207" s="3">
        <v>7</v>
      </c>
      <c r="E207" s="3">
        <v>6.0000000000000009</v>
      </c>
      <c r="F207" s="3">
        <v>7</v>
      </c>
      <c r="G207" s="3">
        <v>8</v>
      </c>
    </row>
    <row r="208" spans="2:7">
      <c r="B208" s="3">
        <v>2</v>
      </c>
      <c r="C208" s="3">
        <v>7</v>
      </c>
      <c r="D208" s="3">
        <v>9</v>
      </c>
      <c r="E208" s="3">
        <v>5</v>
      </c>
      <c r="F208" s="3">
        <v>8</v>
      </c>
      <c r="G208" s="3">
        <v>8</v>
      </c>
    </row>
    <row r="209" spans="2:7">
      <c r="B209" s="3">
        <v>2</v>
      </c>
      <c r="C209" s="3">
        <v>7</v>
      </c>
      <c r="D209" s="3">
        <v>9</v>
      </c>
      <c r="E209" s="3">
        <v>6.0000000000000009</v>
      </c>
      <c r="F209" s="3">
        <v>7</v>
      </c>
      <c r="G209" s="3">
        <v>9</v>
      </c>
    </row>
    <row r="210" spans="2:7">
      <c r="B210" s="3">
        <v>3</v>
      </c>
      <c r="C210" s="3">
        <v>2.0000000000000004</v>
      </c>
      <c r="D210" s="3">
        <v>9</v>
      </c>
      <c r="E210" s="3">
        <v>3.0000000000000004</v>
      </c>
      <c r="F210" s="3">
        <v>8</v>
      </c>
      <c r="G210" s="3">
        <v>9</v>
      </c>
    </row>
    <row r="211" spans="2:7">
      <c r="B211" s="3">
        <v>6</v>
      </c>
      <c r="C211" s="3">
        <v>2.0000000000000004</v>
      </c>
      <c r="D211" s="3">
        <v>5.9999999999999991</v>
      </c>
      <c r="E211" s="3">
        <v>5</v>
      </c>
      <c r="F211" s="3">
        <v>9</v>
      </c>
      <c r="G211" s="3">
        <v>8</v>
      </c>
    </row>
    <row r="212" spans="2:7">
      <c r="B212" s="3">
        <v>4</v>
      </c>
      <c r="C212" s="3">
        <v>4</v>
      </c>
      <c r="D212" s="3">
        <v>5</v>
      </c>
      <c r="E212" s="3">
        <v>6.0000000000000009</v>
      </c>
      <c r="F212" s="3">
        <v>9</v>
      </c>
      <c r="G212" s="3">
        <v>8</v>
      </c>
    </row>
    <row r="213" spans="2:7">
      <c r="B213" s="3">
        <v>6</v>
      </c>
      <c r="C213" s="3">
        <v>5</v>
      </c>
      <c r="D213" s="3">
        <v>8</v>
      </c>
      <c r="E213" s="3">
        <v>5</v>
      </c>
      <c r="F213" s="3">
        <v>3</v>
      </c>
      <c r="G213" s="3">
        <v>8</v>
      </c>
    </row>
    <row r="214" spans="2:7">
      <c r="B214" s="3">
        <v>5</v>
      </c>
      <c r="C214" s="3">
        <v>3.0000000000000009</v>
      </c>
      <c r="D214" s="3">
        <v>9</v>
      </c>
      <c r="E214" s="3">
        <v>5</v>
      </c>
      <c r="F214" s="3">
        <v>6</v>
      </c>
      <c r="G214" s="3">
        <v>9</v>
      </c>
    </row>
    <row r="215" spans="2:7">
      <c r="B215" s="3">
        <v>3</v>
      </c>
      <c r="C215" s="3">
        <v>6.0000000000000009</v>
      </c>
      <c r="D215" s="3">
        <v>5</v>
      </c>
      <c r="E215" s="3">
        <v>7</v>
      </c>
      <c r="F215" s="3">
        <v>7</v>
      </c>
      <c r="G215" s="3">
        <v>6</v>
      </c>
    </row>
    <row r="216" spans="2:7">
      <c r="B216" s="3">
        <v>2</v>
      </c>
      <c r="C216" s="3">
        <v>4</v>
      </c>
      <c r="D216" s="3">
        <v>8</v>
      </c>
      <c r="E216" s="3">
        <v>6.0000000000000009</v>
      </c>
      <c r="F216" s="3">
        <v>8</v>
      </c>
      <c r="G216" s="3">
        <v>7.0000000000000009</v>
      </c>
    </row>
    <row r="217" spans="2:7">
      <c r="B217" s="3">
        <v>4</v>
      </c>
      <c r="C217" s="3">
        <v>4</v>
      </c>
      <c r="D217" s="3">
        <v>7</v>
      </c>
      <c r="E217" s="3">
        <v>7</v>
      </c>
      <c r="F217" s="3">
        <v>5</v>
      </c>
      <c r="G217" s="3">
        <v>8</v>
      </c>
    </row>
    <row r="218" spans="2:7">
      <c r="B218" s="3">
        <v>3</v>
      </c>
      <c r="C218" s="3">
        <v>4</v>
      </c>
      <c r="D218" s="3">
        <v>9</v>
      </c>
      <c r="E218" s="3">
        <v>5</v>
      </c>
      <c r="F218" s="3">
        <v>6</v>
      </c>
      <c r="G218" s="3">
        <v>6</v>
      </c>
    </row>
    <row r="219" spans="2:7">
      <c r="B219" s="3">
        <v>8</v>
      </c>
      <c r="C219" s="3">
        <v>2.0000000000000004</v>
      </c>
      <c r="D219" s="3">
        <v>9</v>
      </c>
      <c r="E219" s="3">
        <v>7</v>
      </c>
      <c r="F219" s="3">
        <v>5</v>
      </c>
      <c r="G219" s="3">
        <v>8</v>
      </c>
    </row>
    <row r="220" spans="2:7">
      <c r="B220" s="3">
        <v>8</v>
      </c>
      <c r="C220" s="3">
        <v>2.0000000000000004</v>
      </c>
      <c r="D220" s="3">
        <v>8</v>
      </c>
      <c r="E220" s="3">
        <v>7</v>
      </c>
      <c r="F220" s="3">
        <v>9</v>
      </c>
      <c r="G220" s="3">
        <v>6</v>
      </c>
    </row>
    <row r="221" spans="2:7">
      <c r="B221" s="3">
        <v>9</v>
      </c>
      <c r="C221" s="3">
        <v>5</v>
      </c>
      <c r="D221" s="3">
        <v>2.9999999999999996</v>
      </c>
      <c r="E221" s="3">
        <v>9.0000000000000018</v>
      </c>
      <c r="F221" s="3">
        <v>1</v>
      </c>
      <c r="G221" s="3">
        <v>6</v>
      </c>
    </row>
    <row r="222" spans="2:7">
      <c r="B222" s="3">
        <v>10</v>
      </c>
      <c r="C222" s="3">
        <v>5</v>
      </c>
      <c r="D222" s="3">
        <v>10</v>
      </c>
      <c r="E222" s="3">
        <v>8</v>
      </c>
      <c r="F222" s="3">
        <v>6</v>
      </c>
      <c r="G222" s="3">
        <v>9</v>
      </c>
    </row>
    <row r="223" spans="2:7">
      <c r="B223" s="3">
        <v>8</v>
      </c>
      <c r="C223" s="3">
        <v>4</v>
      </c>
      <c r="D223" s="3">
        <v>8</v>
      </c>
      <c r="E223" s="3">
        <v>5</v>
      </c>
      <c r="F223" s="3">
        <v>2</v>
      </c>
      <c r="G223" s="3">
        <v>9</v>
      </c>
    </row>
    <row r="224" spans="2:7">
      <c r="B224" s="3">
        <v>4</v>
      </c>
      <c r="C224" s="3">
        <v>8</v>
      </c>
      <c r="D224" s="3">
        <v>8</v>
      </c>
      <c r="E224" s="3">
        <v>7</v>
      </c>
      <c r="F224" s="3">
        <v>2</v>
      </c>
      <c r="G224" s="3">
        <v>9</v>
      </c>
    </row>
    <row r="225" spans="2:7">
      <c r="B225" s="3">
        <v>8</v>
      </c>
      <c r="C225" s="3">
        <v>5</v>
      </c>
      <c r="D225" s="3">
        <v>9</v>
      </c>
      <c r="E225" s="3">
        <v>8</v>
      </c>
      <c r="F225" s="3">
        <v>1</v>
      </c>
      <c r="G225" s="3">
        <v>7.0000000000000009</v>
      </c>
    </row>
    <row r="226" spans="2:7">
      <c r="B226" s="3">
        <v>9</v>
      </c>
      <c r="C226" s="3">
        <v>3.0000000000000009</v>
      </c>
      <c r="D226" s="3">
        <v>8</v>
      </c>
      <c r="E226" s="3">
        <v>8</v>
      </c>
      <c r="F226" s="3">
        <v>2</v>
      </c>
      <c r="G226" s="3">
        <v>8</v>
      </c>
    </row>
    <row r="227" spans="2:7">
      <c r="B227" s="3">
        <v>3</v>
      </c>
      <c r="C227" s="3">
        <v>7</v>
      </c>
      <c r="D227" s="3">
        <v>8</v>
      </c>
      <c r="E227" s="3">
        <v>9.0000000000000018</v>
      </c>
      <c r="F227" s="3">
        <v>1</v>
      </c>
      <c r="G227" s="3">
        <v>5</v>
      </c>
    </row>
    <row r="228" spans="2:7">
      <c r="B228" s="3">
        <v>3</v>
      </c>
      <c r="C228" s="3">
        <v>9</v>
      </c>
      <c r="D228" s="3">
        <v>5.9999999999999991</v>
      </c>
      <c r="E228" s="3">
        <v>5</v>
      </c>
      <c r="F228" s="3">
        <v>1</v>
      </c>
      <c r="G228" s="3">
        <v>9</v>
      </c>
    </row>
    <row r="229" spans="2:7">
      <c r="B229" s="3">
        <v>2</v>
      </c>
      <c r="C229" s="3">
        <v>6.0000000000000009</v>
      </c>
      <c r="D229" s="3">
        <v>2.9999999999999996</v>
      </c>
      <c r="E229" s="3">
        <v>6.0000000000000009</v>
      </c>
      <c r="F229" s="3">
        <v>4</v>
      </c>
      <c r="G229" s="3">
        <v>9</v>
      </c>
    </row>
    <row r="230" spans="2:7">
      <c r="B230" s="3">
        <v>1</v>
      </c>
      <c r="C230" s="3">
        <v>5</v>
      </c>
      <c r="D230" s="3">
        <v>1</v>
      </c>
      <c r="E230" s="3">
        <v>6.0000000000000009</v>
      </c>
      <c r="F230" s="3">
        <v>1</v>
      </c>
      <c r="G230" s="3">
        <v>5</v>
      </c>
    </row>
    <row r="231" spans="2:7">
      <c r="B231" s="3">
        <v>3</v>
      </c>
      <c r="C231" s="3">
        <v>1.0000000000000004</v>
      </c>
      <c r="D231" s="3">
        <v>5</v>
      </c>
      <c r="E231" s="3">
        <v>8</v>
      </c>
      <c r="F231" s="3">
        <v>2</v>
      </c>
      <c r="G231" s="3">
        <v>9</v>
      </c>
    </row>
    <row r="232" spans="2:7">
      <c r="B232" s="3">
        <v>4</v>
      </c>
      <c r="C232" s="3">
        <v>5</v>
      </c>
      <c r="D232" s="3">
        <v>3.9999999999999996</v>
      </c>
      <c r="E232" s="3">
        <v>6.0000000000000009</v>
      </c>
      <c r="F232" s="3">
        <v>3</v>
      </c>
      <c r="G232" s="3">
        <v>5</v>
      </c>
    </row>
    <row r="233" spans="2:7">
      <c r="B233" s="3">
        <v>4</v>
      </c>
      <c r="C233" s="3">
        <v>3.0000000000000009</v>
      </c>
      <c r="D233" s="3">
        <v>3.9999999999999996</v>
      </c>
      <c r="E233" s="3">
        <v>6.0000000000000009</v>
      </c>
      <c r="F233" s="3">
        <v>1</v>
      </c>
      <c r="G233" s="3">
        <v>4</v>
      </c>
    </row>
    <row r="234" spans="2:7">
      <c r="B234" s="3">
        <v>1</v>
      </c>
      <c r="C234" s="3">
        <v>2.0000000000000004</v>
      </c>
      <c r="D234" s="3">
        <v>5.9999999999999991</v>
      </c>
      <c r="E234" s="3">
        <v>8</v>
      </c>
      <c r="F234" s="3">
        <v>1</v>
      </c>
      <c r="G234" s="3">
        <v>9</v>
      </c>
    </row>
    <row r="235" spans="2:7">
      <c r="B235" s="3">
        <v>4</v>
      </c>
      <c r="C235" s="3">
        <v>4</v>
      </c>
      <c r="D235" s="3">
        <v>7</v>
      </c>
      <c r="E235" s="3">
        <v>7</v>
      </c>
      <c r="F235" s="3">
        <v>2</v>
      </c>
      <c r="G235" s="3">
        <v>8</v>
      </c>
    </row>
    <row r="236" spans="2:7">
      <c r="B236" s="3">
        <v>4</v>
      </c>
      <c r="C236" s="3">
        <v>1.0000000000000004</v>
      </c>
      <c r="D236" s="3">
        <v>5.9999999999999991</v>
      </c>
      <c r="E236" s="3">
        <v>8</v>
      </c>
      <c r="F236" s="3">
        <v>1</v>
      </c>
      <c r="G236" s="3">
        <v>7.0000000000000009</v>
      </c>
    </row>
    <row r="237" spans="2:7">
      <c r="B237" s="3">
        <v>3</v>
      </c>
      <c r="C237" s="3">
        <v>3.0000000000000009</v>
      </c>
      <c r="D237" s="3">
        <v>5.9999999999999991</v>
      </c>
      <c r="E237" s="3">
        <v>5</v>
      </c>
      <c r="F237" s="3">
        <v>1</v>
      </c>
      <c r="G237" s="3">
        <v>8</v>
      </c>
    </row>
    <row r="238" spans="2:7">
      <c r="B238" s="3">
        <v>4</v>
      </c>
      <c r="C238" s="3">
        <v>4</v>
      </c>
      <c r="D238" s="3">
        <v>8</v>
      </c>
      <c r="E238" s="3">
        <v>9.0000000000000018</v>
      </c>
      <c r="F238" s="3">
        <v>9</v>
      </c>
      <c r="G238" s="3">
        <v>5</v>
      </c>
    </row>
    <row r="239" spans="2:7">
      <c r="B239" s="3">
        <v>7</v>
      </c>
      <c r="C239" s="3">
        <v>5</v>
      </c>
      <c r="D239" s="3">
        <v>8</v>
      </c>
      <c r="E239" s="3">
        <v>9.0000000000000018</v>
      </c>
      <c r="F239" s="3">
        <v>7</v>
      </c>
      <c r="G239" s="3">
        <v>3.0000000000000004</v>
      </c>
    </row>
    <row r="240" spans="2:7">
      <c r="B240" s="3">
        <v>3</v>
      </c>
      <c r="C240" s="3">
        <v>3.0000000000000009</v>
      </c>
      <c r="D240" s="3">
        <v>9</v>
      </c>
      <c r="E240" s="3">
        <v>8</v>
      </c>
      <c r="F240" s="3">
        <v>5</v>
      </c>
      <c r="G240" s="3">
        <v>4</v>
      </c>
    </row>
    <row r="241" spans="2:7">
      <c r="B241" s="3">
        <v>1</v>
      </c>
      <c r="C241" s="3">
        <v>4</v>
      </c>
      <c r="D241" s="3">
        <v>9</v>
      </c>
      <c r="E241" s="3">
        <v>9.0000000000000018</v>
      </c>
      <c r="F241" s="3">
        <v>4</v>
      </c>
      <c r="G241" s="3">
        <v>3.0000000000000004</v>
      </c>
    </row>
    <row r="242" spans="2:7">
      <c r="B242" s="3">
        <v>4</v>
      </c>
      <c r="C242" s="3">
        <v>6.0000000000000009</v>
      </c>
      <c r="D242" s="3">
        <v>9</v>
      </c>
      <c r="E242" s="3">
        <v>9.0000000000000018</v>
      </c>
      <c r="F242" s="3">
        <v>5</v>
      </c>
      <c r="G242" s="3">
        <v>3.0000000000000004</v>
      </c>
    </row>
    <row r="243" spans="2:7">
      <c r="B243" s="3">
        <v>6</v>
      </c>
      <c r="C243" s="3">
        <v>8</v>
      </c>
      <c r="D243" s="3">
        <v>8</v>
      </c>
      <c r="E243" s="3">
        <v>7</v>
      </c>
      <c r="F243" s="3">
        <v>4</v>
      </c>
      <c r="G243" s="3">
        <v>2.0000000000000004</v>
      </c>
    </row>
    <row r="244" spans="2:7">
      <c r="B244" s="3">
        <v>5</v>
      </c>
      <c r="C244" s="3">
        <v>7</v>
      </c>
      <c r="D244" s="3">
        <v>9</v>
      </c>
      <c r="E244" s="3">
        <v>8</v>
      </c>
      <c r="F244" s="3">
        <v>2</v>
      </c>
      <c r="G244" s="3">
        <v>6</v>
      </c>
    </row>
    <row r="245" spans="2:7">
      <c r="B245" s="3">
        <v>2</v>
      </c>
      <c r="C245" s="3">
        <v>8</v>
      </c>
      <c r="D245" s="3">
        <v>9</v>
      </c>
      <c r="E245" s="3">
        <v>9.0000000000000018</v>
      </c>
      <c r="F245" s="3">
        <v>5</v>
      </c>
      <c r="G245" s="3">
        <v>6</v>
      </c>
    </row>
    <row r="246" spans="2:7">
      <c r="B246" s="3">
        <v>5</v>
      </c>
      <c r="C246" s="3">
        <v>8</v>
      </c>
      <c r="D246" s="3">
        <v>9</v>
      </c>
      <c r="E246" s="3">
        <v>9.0000000000000018</v>
      </c>
      <c r="F246" s="3">
        <v>4</v>
      </c>
      <c r="G246" s="3">
        <v>7.0000000000000009</v>
      </c>
    </row>
    <row r="247" spans="2:7">
      <c r="B247" s="3">
        <v>4</v>
      </c>
      <c r="C247" s="3">
        <v>3.0000000000000009</v>
      </c>
      <c r="D247" s="3">
        <v>5.9999999999999991</v>
      </c>
      <c r="E247" s="3">
        <v>1</v>
      </c>
      <c r="F247" s="3">
        <v>4</v>
      </c>
      <c r="G247" s="3">
        <v>5</v>
      </c>
    </row>
    <row r="248" spans="2:7">
      <c r="B248" s="3">
        <v>4</v>
      </c>
      <c r="C248" s="3">
        <v>4</v>
      </c>
      <c r="D248" s="3">
        <v>2</v>
      </c>
      <c r="E248" s="3">
        <v>5</v>
      </c>
      <c r="F248" s="3">
        <v>1</v>
      </c>
      <c r="G248" s="3">
        <v>8</v>
      </c>
    </row>
    <row r="249" spans="2:7">
      <c r="B249" s="3">
        <v>4</v>
      </c>
      <c r="C249" s="3">
        <v>1.0000000000000004</v>
      </c>
      <c r="D249" s="3">
        <v>9</v>
      </c>
      <c r="E249" s="3">
        <v>2</v>
      </c>
      <c r="F249" s="3">
        <v>1</v>
      </c>
      <c r="G249" s="3">
        <v>9</v>
      </c>
    </row>
    <row r="250" spans="2:7">
      <c r="B250" s="3">
        <v>5</v>
      </c>
      <c r="C250" s="3">
        <v>2.0000000000000004</v>
      </c>
      <c r="D250" s="3">
        <v>5.9999999999999991</v>
      </c>
      <c r="E250" s="3">
        <v>5</v>
      </c>
      <c r="F250" s="3">
        <v>1</v>
      </c>
      <c r="G250" s="3">
        <v>9</v>
      </c>
    </row>
    <row r="251" spans="2:7">
      <c r="B251" s="3">
        <v>2</v>
      </c>
      <c r="C251" s="3">
        <v>1.0000000000000004</v>
      </c>
      <c r="D251" s="3">
        <v>5.9999999999999991</v>
      </c>
      <c r="E251" s="3">
        <v>5</v>
      </c>
      <c r="F251" s="3">
        <v>2</v>
      </c>
      <c r="G251" s="3">
        <v>9</v>
      </c>
    </row>
    <row r="252" spans="2:7">
      <c r="B252" s="3">
        <v>4</v>
      </c>
      <c r="C252" s="3">
        <v>1.0000000000000004</v>
      </c>
      <c r="D252" s="3">
        <v>7</v>
      </c>
      <c r="E252" s="3">
        <v>8</v>
      </c>
      <c r="F252" s="3">
        <v>1</v>
      </c>
      <c r="G252" s="3">
        <v>6</v>
      </c>
    </row>
    <row r="253" spans="2:7">
      <c r="B253" s="3">
        <v>3</v>
      </c>
      <c r="C253" s="3">
        <v>2.0000000000000004</v>
      </c>
      <c r="D253" s="3">
        <v>5.9999999999999991</v>
      </c>
      <c r="E253" s="3">
        <v>8</v>
      </c>
      <c r="F253" s="3">
        <v>1</v>
      </c>
      <c r="G253" s="3">
        <v>5</v>
      </c>
    </row>
    <row r="254" spans="2:7">
      <c r="B254" s="3">
        <v>2</v>
      </c>
      <c r="C254" s="3">
        <v>3.0000000000000009</v>
      </c>
      <c r="D254" s="3">
        <v>7</v>
      </c>
      <c r="E254" s="3">
        <v>7</v>
      </c>
      <c r="F254" s="3">
        <v>3</v>
      </c>
      <c r="G254" s="3">
        <v>5</v>
      </c>
    </row>
    <row r="255" spans="2:7">
      <c r="B255" s="3">
        <v>1</v>
      </c>
      <c r="C255" s="3">
        <v>2.0000000000000004</v>
      </c>
      <c r="D255" s="3">
        <v>7</v>
      </c>
      <c r="E255" s="3">
        <v>8</v>
      </c>
      <c r="F255" s="3">
        <v>1</v>
      </c>
      <c r="G255" s="3">
        <v>7.0000000000000009</v>
      </c>
    </row>
    <row r="256" spans="2:7">
      <c r="B256" s="3">
        <v>2</v>
      </c>
      <c r="C256" s="3">
        <v>1.0000000000000004</v>
      </c>
      <c r="D256" s="3">
        <v>5.9999999999999991</v>
      </c>
      <c r="E256" s="3">
        <v>8</v>
      </c>
      <c r="F256" s="3">
        <v>4</v>
      </c>
      <c r="G256" s="3">
        <v>7.0000000000000009</v>
      </c>
    </row>
    <row r="257" spans="2:7">
      <c r="B257" s="3">
        <v>1</v>
      </c>
      <c r="C257" s="3">
        <v>3.0000000000000009</v>
      </c>
      <c r="D257" s="3">
        <v>5.9999999999999991</v>
      </c>
      <c r="E257" s="3">
        <v>9.0000000000000018</v>
      </c>
      <c r="F257" s="3">
        <v>2</v>
      </c>
      <c r="G257" s="3">
        <v>7.0000000000000009</v>
      </c>
    </row>
    <row r="258" spans="2:7">
      <c r="B258" s="3">
        <v>1</v>
      </c>
      <c r="C258" s="3">
        <v>1.0000000000000004</v>
      </c>
      <c r="D258" s="3">
        <v>7</v>
      </c>
      <c r="E258" s="3">
        <v>8</v>
      </c>
      <c r="F258" s="3">
        <v>2</v>
      </c>
      <c r="G258" s="3">
        <v>9</v>
      </c>
    </row>
    <row r="259" spans="2:7">
      <c r="B259" s="3">
        <v>1</v>
      </c>
      <c r="C259" s="3">
        <v>1.0000000000000004</v>
      </c>
      <c r="D259" s="3">
        <v>2.9999999999999996</v>
      </c>
      <c r="E259" s="3">
        <v>8</v>
      </c>
      <c r="F259" s="3">
        <v>2</v>
      </c>
      <c r="G259" s="3">
        <v>6</v>
      </c>
    </row>
    <row r="260" spans="2:7">
      <c r="B260" s="3">
        <v>4</v>
      </c>
      <c r="C260" s="3">
        <v>2.0000000000000004</v>
      </c>
      <c r="D260" s="3">
        <v>5</v>
      </c>
      <c r="E260" s="3">
        <v>8</v>
      </c>
      <c r="F260" s="3">
        <v>6</v>
      </c>
      <c r="G260" s="3">
        <v>5</v>
      </c>
    </row>
    <row r="261" spans="2:7">
      <c r="B261" s="3">
        <v>1</v>
      </c>
      <c r="C261" s="3">
        <v>3.0000000000000009</v>
      </c>
      <c r="D261" s="3">
        <v>5</v>
      </c>
      <c r="E261" s="3">
        <v>7</v>
      </c>
      <c r="F261" s="3">
        <v>5</v>
      </c>
      <c r="G261" s="3">
        <v>6</v>
      </c>
    </row>
    <row r="262" spans="2:7">
      <c r="B262" s="3">
        <v>4</v>
      </c>
      <c r="C262" s="3">
        <v>1.0000000000000004</v>
      </c>
      <c r="D262" s="3">
        <v>8</v>
      </c>
      <c r="E262" s="3">
        <v>8</v>
      </c>
      <c r="F262" s="3">
        <v>5</v>
      </c>
      <c r="G262" s="3">
        <v>9</v>
      </c>
    </row>
    <row r="263" spans="2:7">
      <c r="B263" s="3">
        <v>4</v>
      </c>
      <c r="C263" s="3">
        <v>4</v>
      </c>
      <c r="D263" s="3">
        <v>9</v>
      </c>
      <c r="E263" s="3">
        <v>7</v>
      </c>
      <c r="F263" s="3">
        <v>2</v>
      </c>
      <c r="G263" s="3">
        <v>9</v>
      </c>
    </row>
    <row r="264" spans="2:7">
      <c r="B264" s="3">
        <v>3</v>
      </c>
      <c r="C264" s="3">
        <v>1.0000000000000004</v>
      </c>
      <c r="D264" s="3">
        <v>9</v>
      </c>
      <c r="E264" s="3">
        <v>9.0000000000000018</v>
      </c>
      <c r="F264" s="3">
        <v>2</v>
      </c>
      <c r="G264" s="3">
        <v>8</v>
      </c>
    </row>
    <row r="265" spans="2:7">
      <c r="B265" s="3">
        <v>4</v>
      </c>
      <c r="C265" s="3">
        <v>3.0000000000000009</v>
      </c>
      <c r="D265" s="3">
        <v>2</v>
      </c>
      <c r="E265" s="3">
        <v>9.0000000000000018</v>
      </c>
      <c r="F265" s="3">
        <v>2</v>
      </c>
      <c r="G265" s="3">
        <v>8</v>
      </c>
    </row>
    <row r="266" spans="2:7">
      <c r="B266" s="3">
        <v>4</v>
      </c>
      <c r="C266" s="3">
        <v>1.0000000000000004</v>
      </c>
      <c r="D266" s="3">
        <v>3.9999999999999996</v>
      </c>
      <c r="E266" s="3">
        <v>8</v>
      </c>
      <c r="F266" s="3">
        <v>3</v>
      </c>
      <c r="G266" s="3">
        <v>6</v>
      </c>
    </row>
    <row r="267" spans="2:7">
      <c r="B267" s="3">
        <v>3</v>
      </c>
      <c r="C267" s="3">
        <v>1.0000000000000004</v>
      </c>
      <c r="D267" s="3">
        <v>7</v>
      </c>
      <c r="E267" s="3">
        <v>8</v>
      </c>
      <c r="F267" s="3">
        <v>1</v>
      </c>
      <c r="G267" s="3">
        <v>8</v>
      </c>
    </row>
    <row r="268" spans="2:7">
      <c r="B268" s="3">
        <v>2</v>
      </c>
      <c r="C268" s="3">
        <v>2.0000000000000004</v>
      </c>
      <c r="D268" s="3">
        <v>5.9999999999999991</v>
      </c>
      <c r="E268" s="3">
        <v>7</v>
      </c>
      <c r="F268" s="3">
        <v>2</v>
      </c>
      <c r="G268" s="3">
        <v>9</v>
      </c>
    </row>
    <row r="269" spans="2:7">
      <c r="B269" s="3">
        <v>3</v>
      </c>
      <c r="C269" s="3">
        <v>2.0000000000000004</v>
      </c>
      <c r="D269" s="3">
        <v>5</v>
      </c>
      <c r="E269" s="3">
        <v>7</v>
      </c>
      <c r="F269" s="3">
        <v>3</v>
      </c>
      <c r="G269" s="3">
        <v>8</v>
      </c>
    </row>
    <row r="270" spans="2:7">
      <c r="B270" s="3">
        <v>5</v>
      </c>
      <c r="C270" s="3">
        <v>1.0000000000000004</v>
      </c>
      <c r="D270" s="3">
        <v>9</v>
      </c>
      <c r="E270" s="3">
        <v>7</v>
      </c>
      <c r="F270" s="3">
        <v>2</v>
      </c>
      <c r="G270" s="3">
        <v>5</v>
      </c>
    </row>
    <row r="271" spans="2:7">
      <c r="B271" s="3">
        <v>3</v>
      </c>
      <c r="C271" s="3">
        <v>2.0000000000000004</v>
      </c>
      <c r="D271" s="3">
        <v>8</v>
      </c>
      <c r="E271" s="3">
        <v>7</v>
      </c>
      <c r="F271" s="3">
        <v>1</v>
      </c>
      <c r="G271" s="3">
        <v>5</v>
      </c>
    </row>
    <row r="272" spans="2:7">
      <c r="B272" s="3">
        <v>3</v>
      </c>
      <c r="C272" s="3">
        <v>2.0000000000000004</v>
      </c>
      <c r="D272" s="3">
        <v>8</v>
      </c>
      <c r="E272" s="3">
        <v>6.0000000000000009</v>
      </c>
      <c r="F272" s="3">
        <v>2</v>
      </c>
      <c r="G272" s="3">
        <v>6</v>
      </c>
    </row>
    <row r="273" spans="2:7">
      <c r="B273" s="3">
        <v>3</v>
      </c>
      <c r="C273" s="3">
        <v>1.0000000000000004</v>
      </c>
      <c r="D273" s="3">
        <v>8</v>
      </c>
      <c r="E273" s="3">
        <v>5</v>
      </c>
      <c r="F273" s="3">
        <v>2</v>
      </c>
      <c r="G273" s="3">
        <v>6</v>
      </c>
    </row>
    <row r="274" spans="2:7">
      <c r="B274" s="3">
        <v>2</v>
      </c>
      <c r="C274" s="3">
        <v>3.0000000000000009</v>
      </c>
      <c r="D274" s="3">
        <v>8</v>
      </c>
      <c r="E274" s="3">
        <v>5</v>
      </c>
      <c r="F274" s="3">
        <v>3</v>
      </c>
      <c r="G274" s="3">
        <v>5</v>
      </c>
    </row>
    <row r="275" spans="2:7">
      <c r="B275" s="3">
        <v>2</v>
      </c>
      <c r="C275" s="3">
        <v>1.0000000000000004</v>
      </c>
      <c r="D275" s="3">
        <v>8</v>
      </c>
      <c r="E275" s="3">
        <v>5</v>
      </c>
      <c r="F275" s="3">
        <v>4</v>
      </c>
      <c r="G275" s="3">
        <v>4</v>
      </c>
    </row>
    <row r="276" spans="2:7">
      <c r="B276" s="3">
        <v>1</v>
      </c>
      <c r="C276" s="3">
        <v>1.0000000000000004</v>
      </c>
      <c r="D276" s="3">
        <v>8</v>
      </c>
      <c r="E276" s="3">
        <v>7</v>
      </c>
      <c r="F276" s="3">
        <v>4</v>
      </c>
      <c r="G276" s="3">
        <v>7.0000000000000009</v>
      </c>
    </row>
    <row r="277" spans="2:7">
      <c r="B277" s="3">
        <v>2</v>
      </c>
      <c r="C277" s="3">
        <v>2.0000000000000004</v>
      </c>
      <c r="D277" s="3">
        <v>5.9999999999999991</v>
      </c>
      <c r="E277" s="3">
        <v>4.0000000000000009</v>
      </c>
      <c r="F277" s="3">
        <v>3</v>
      </c>
      <c r="G277" s="3">
        <v>7.0000000000000009</v>
      </c>
    </row>
    <row r="278" spans="2:7">
      <c r="B278" s="3">
        <v>2</v>
      </c>
      <c r="C278" s="3">
        <v>3.0000000000000009</v>
      </c>
      <c r="D278" s="3">
        <v>9</v>
      </c>
      <c r="E278" s="3">
        <v>5</v>
      </c>
      <c r="F278" s="3">
        <v>3</v>
      </c>
      <c r="G278" s="3">
        <v>6</v>
      </c>
    </row>
    <row r="279" spans="2:7">
      <c r="B279" s="3">
        <v>2</v>
      </c>
      <c r="C279" s="3">
        <v>4</v>
      </c>
      <c r="D279" s="3">
        <v>8</v>
      </c>
      <c r="E279" s="3">
        <v>8</v>
      </c>
      <c r="F279" s="3">
        <v>2</v>
      </c>
      <c r="G279" s="3">
        <v>10</v>
      </c>
    </row>
    <row r="280" spans="2:7">
      <c r="B280" s="3">
        <v>2</v>
      </c>
      <c r="C280" s="3">
        <v>4</v>
      </c>
      <c r="D280" s="3">
        <v>8</v>
      </c>
      <c r="E280" s="3">
        <v>9.0000000000000018</v>
      </c>
      <c r="F280" s="3">
        <v>2</v>
      </c>
      <c r="G280" s="3">
        <v>7.0000000000000009</v>
      </c>
    </row>
    <row r="281" spans="2:7">
      <c r="B281" s="3">
        <v>1</v>
      </c>
      <c r="C281" s="3">
        <v>7</v>
      </c>
      <c r="D281" s="3">
        <v>8</v>
      </c>
      <c r="E281" s="3">
        <v>6.0000000000000009</v>
      </c>
      <c r="F281" s="3">
        <v>3</v>
      </c>
      <c r="G281" s="3">
        <v>9</v>
      </c>
    </row>
    <row r="282" spans="2:7">
      <c r="B282" s="3">
        <v>2</v>
      </c>
      <c r="C282" s="3">
        <v>6.0000000000000009</v>
      </c>
      <c r="D282" s="3">
        <v>9</v>
      </c>
      <c r="E282" s="3">
        <v>7</v>
      </c>
      <c r="F282" s="3">
        <v>3</v>
      </c>
      <c r="G282" s="3">
        <v>8</v>
      </c>
    </row>
    <row r="283" spans="2:7">
      <c r="B283" s="3">
        <v>1</v>
      </c>
      <c r="C283" s="3">
        <v>6.0000000000000009</v>
      </c>
      <c r="D283" s="3">
        <v>5.9999999999999991</v>
      </c>
      <c r="E283" s="3">
        <v>5</v>
      </c>
      <c r="F283" s="3">
        <v>3</v>
      </c>
      <c r="G283" s="3">
        <v>5</v>
      </c>
    </row>
    <row r="284" spans="2:7">
      <c r="B284" s="3">
        <v>3</v>
      </c>
      <c r="C284" s="3">
        <v>4</v>
      </c>
      <c r="D284" s="3">
        <v>7</v>
      </c>
      <c r="E284" s="3">
        <v>7</v>
      </c>
      <c r="F284" s="3">
        <v>1</v>
      </c>
      <c r="G284" s="3">
        <v>6</v>
      </c>
    </row>
    <row r="285" spans="2:7">
      <c r="B285" s="3">
        <v>2</v>
      </c>
      <c r="C285" s="3">
        <v>5</v>
      </c>
      <c r="D285" s="3">
        <v>5</v>
      </c>
      <c r="E285" s="3">
        <v>9.0000000000000018</v>
      </c>
      <c r="F285" s="3">
        <v>2</v>
      </c>
      <c r="G285" s="3">
        <v>8</v>
      </c>
    </row>
    <row r="286" spans="2:7">
      <c r="B286" s="3">
        <v>2</v>
      </c>
      <c r="C286" s="3">
        <v>4</v>
      </c>
      <c r="D286" s="3">
        <v>5</v>
      </c>
      <c r="E286" s="3">
        <v>8</v>
      </c>
      <c r="F286" s="3">
        <v>1</v>
      </c>
      <c r="G286" s="3">
        <v>6</v>
      </c>
    </row>
    <row r="287" spans="2:7">
      <c r="B287" s="3">
        <v>5</v>
      </c>
      <c r="C287" s="3">
        <v>2.0000000000000004</v>
      </c>
      <c r="D287" s="3">
        <v>8</v>
      </c>
      <c r="E287" s="3">
        <v>9.0000000000000018</v>
      </c>
      <c r="F287" s="3">
        <v>2</v>
      </c>
      <c r="G287" s="3">
        <v>8</v>
      </c>
    </row>
    <row r="288" spans="2:7">
      <c r="B288" s="3">
        <v>7</v>
      </c>
      <c r="C288" s="3">
        <v>2.0000000000000004</v>
      </c>
      <c r="D288" s="3">
        <v>9</v>
      </c>
      <c r="E288" s="3">
        <v>9.0000000000000018</v>
      </c>
      <c r="F288" s="3">
        <v>2</v>
      </c>
      <c r="G288" s="3">
        <v>9</v>
      </c>
    </row>
    <row r="289" spans="2:7">
      <c r="B289" s="3">
        <v>4</v>
      </c>
      <c r="C289" s="3">
        <v>1.0000000000000004</v>
      </c>
      <c r="D289" s="3">
        <v>7</v>
      </c>
      <c r="E289" s="3">
        <v>6.0000000000000009</v>
      </c>
      <c r="F289" s="3">
        <v>4</v>
      </c>
      <c r="G289" s="3">
        <v>9</v>
      </c>
    </row>
    <row r="290" spans="2:7">
      <c r="B290" s="3">
        <v>4</v>
      </c>
      <c r="C290" s="3">
        <v>3.0000000000000009</v>
      </c>
      <c r="D290" s="3">
        <v>3.9999999999999996</v>
      </c>
      <c r="E290" s="3">
        <v>7</v>
      </c>
      <c r="F290" s="3">
        <v>4</v>
      </c>
      <c r="G290" s="3">
        <v>8</v>
      </c>
    </row>
    <row r="291" spans="2:7">
      <c r="B291" s="3">
        <v>2</v>
      </c>
      <c r="C291" s="3">
        <v>1.0000000000000004</v>
      </c>
      <c r="D291" s="3">
        <v>8</v>
      </c>
      <c r="E291" s="3">
        <v>9.0000000000000018</v>
      </c>
      <c r="F291" s="3">
        <v>6</v>
      </c>
      <c r="G291" s="3">
        <v>9</v>
      </c>
    </row>
    <row r="292" spans="2:7">
      <c r="B292" s="3">
        <v>4</v>
      </c>
      <c r="C292" s="3">
        <v>4</v>
      </c>
      <c r="D292" s="3">
        <v>8</v>
      </c>
      <c r="E292" s="3">
        <v>9.0000000000000018</v>
      </c>
      <c r="F292" s="3">
        <v>6</v>
      </c>
      <c r="G292" s="3">
        <v>9</v>
      </c>
    </row>
    <row r="293" spans="2:7">
      <c r="B293" s="3">
        <v>3</v>
      </c>
      <c r="C293" s="3">
        <v>1.0000000000000004</v>
      </c>
      <c r="D293" s="3">
        <v>9</v>
      </c>
      <c r="E293" s="3">
        <v>8</v>
      </c>
      <c r="F293" s="3">
        <v>3</v>
      </c>
      <c r="G293" s="3">
        <v>5</v>
      </c>
    </row>
    <row r="294" spans="2:7">
      <c r="B294" s="3">
        <v>3</v>
      </c>
      <c r="C294" s="3">
        <v>2.0000000000000004</v>
      </c>
      <c r="D294" s="3">
        <v>8</v>
      </c>
      <c r="E294" s="3">
        <v>9.0000000000000018</v>
      </c>
      <c r="F294" s="3">
        <v>4</v>
      </c>
      <c r="G294" s="3">
        <v>8</v>
      </c>
    </row>
    <row r="295" spans="2:7">
      <c r="B295" s="3">
        <v>3</v>
      </c>
      <c r="C295" s="3">
        <v>3.0000000000000009</v>
      </c>
      <c r="D295" s="3">
        <v>7</v>
      </c>
      <c r="E295" s="3">
        <v>9.0000000000000018</v>
      </c>
      <c r="F295" s="3">
        <v>2</v>
      </c>
      <c r="G295" s="3">
        <v>9</v>
      </c>
    </row>
    <row r="296" spans="2:7">
      <c r="B296" s="3">
        <v>2</v>
      </c>
      <c r="C296" s="3">
        <v>2.0000000000000004</v>
      </c>
      <c r="D296" s="3">
        <v>8</v>
      </c>
      <c r="E296" s="3">
        <v>9.0000000000000018</v>
      </c>
      <c r="F296" s="3">
        <v>2</v>
      </c>
      <c r="G296" s="3">
        <v>7.0000000000000009</v>
      </c>
    </row>
    <row r="297" spans="2:7">
      <c r="B297" s="3">
        <v>2</v>
      </c>
      <c r="C297" s="3">
        <v>1.0000000000000004</v>
      </c>
      <c r="D297" s="3">
        <v>8</v>
      </c>
      <c r="E297" s="3">
        <v>9.0000000000000018</v>
      </c>
      <c r="F297" s="3">
        <v>1</v>
      </c>
      <c r="G297" s="3">
        <v>8</v>
      </c>
    </row>
    <row r="298" spans="2:7">
      <c r="B298" s="3">
        <v>1</v>
      </c>
      <c r="C298" s="3">
        <v>2.0000000000000004</v>
      </c>
      <c r="D298" s="3">
        <v>5.9999999999999991</v>
      </c>
      <c r="E298" s="3">
        <v>9.0000000000000018</v>
      </c>
      <c r="F298" s="3">
        <v>4</v>
      </c>
      <c r="G298" s="3">
        <v>9</v>
      </c>
    </row>
    <row r="299" spans="2:7">
      <c r="B299" s="3">
        <v>1</v>
      </c>
      <c r="C299" s="3">
        <v>1.0000000000000004</v>
      </c>
      <c r="D299" s="3">
        <v>8</v>
      </c>
      <c r="E299" s="3">
        <v>9.0000000000000018</v>
      </c>
      <c r="F299" s="3">
        <v>4</v>
      </c>
      <c r="G299" s="3">
        <v>7.0000000000000009</v>
      </c>
    </row>
    <row r="300" spans="2:7">
      <c r="B300" s="3">
        <v>1</v>
      </c>
      <c r="C300" s="3">
        <v>2.0000000000000004</v>
      </c>
      <c r="D300" s="3">
        <v>8</v>
      </c>
      <c r="E300" s="3">
        <v>9.0000000000000018</v>
      </c>
      <c r="F300" s="3">
        <v>4</v>
      </c>
      <c r="G300" s="3">
        <v>9</v>
      </c>
    </row>
    <row r="301" spans="2:7">
      <c r="B301" s="3">
        <v>1</v>
      </c>
      <c r="C301" s="3">
        <v>1.0000000000000004</v>
      </c>
      <c r="D301" s="3">
        <v>9</v>
      </c>
      <c r="E301" s="3">
        <v>8</v>
      </c>
      <c r="F301" s="3">
        <v>5</v>
      </c>
      <c r="G301" s="3">
        <v>7.0000000000000009</v>
      </c>
    </row>
    <row r="302" spans="2:7">
      <c r="B302" s="3">
        <v>1</v>
      </c>
      <c r="C302" s="3">
        <v>1.0000000000000004</v>
      </c>
      <c r="D302" s="3">
        <v>9</v>
      </c>
      <c r="E302" s="3">
        <v>6.0000000000000009</v>
      </c>
      <c r="F302" s="3">
        <v>3</v>
      </c>
      <c r="G302" s="3">
        <v>9</v>
      </c>
    </row>
    <row r="303" spans="2:7">
      <c r="B303" s="3">
        <v>1</v>
      </c>
      <c r="C303" s="3">
        <v>4</v>
      </c>
      <c r="D303" s="3">
        <v>9</v>
      </c>
      <c r="E303" s="3">
        <v>9.0000000000000018</v>
      </c>
      <c r="F303" s="3">
        <v>4</v>
      </c>
      <c r="G303" s="3">
        <v>6</v>
      </c>
    </row>
    <row r="304" spans="2:7">
      <c r="B304" s="3">
        <v>5</v>
      </c>
      <c r="C304" s="3">
        <v>1.0000000000000004</v>
      </c>
      <c r="D304" s="3">
        <v>9</v>
      </c>
      <c r="E304" s="3">
        <v>9.0000000000000018</v>
      </c>
      <c r="F304" s="3">
        <v>5</v>
      </c>
      <c r="G304" s="3">
        <v>8</v>
      </c>
    </row>
    <row r="305" spans="2:7">
      <c r="B305" s="3">
        <v>5</v>
      </c>
      <c r="C305" s="3">
        <v>4</v>
      </c>
      <c r="D305" s="3">
        <v>9</v>
      </c>
      <c r="E305" s="3">
        <v>9.0000000000000018</v>
      </c>
      <c r="F305" s="3">
        <v>4</v>
      </c>
      <c r="G305" s="3">
        <v>7.0000000000000009</v>
      </c>
    </row>
    <row r="306" spans="2:7">
      <c r="B306" s="3">
        <v>4</v>
      </c>
      <c r="C306" s="3">
        <v>1.0000000000000004</v>
      </c>
      <c r="D306" s="3">
        <v>7</v>
      </c>
      <c r="E306" s="3">
        <v>9.0000000000000018</v>
      </c>
      <c r="F306" s="3">
        <v>5</v>
      </c>
      <c r="G306" s="3">
        <v>8</v>
      </c>
    </row>
    <row r="307" spans="2:7">
      <c r="B307" s="3">
        <v>7</v>
      </c>
      <c r="C307" s="3">
        <v>2.0000000000000004</v>
      </c>
      <c r="D307" s="3">
        <v>8</v>
      </c>
      <c r="E307" s="3">
        <v>9.0000000000000018</v>
      </c>
      <c r="F307" s="3">
        <v>4</v>
      </c>
      <c r="G307" s="3">
        <v>6</v>
      </c>
    </row>
    <row r="308" spans="2:7">
      <c r="B308" s="3">
        <v>7</v>
      </c>
      <c r="C308" s="3">
        <v>1.0000000000000004</v>
      </c>
      <c r="D308" s="3">
        <v>5.9999999999999991</v>
      </c>
      <c r="E308" s="3">
        <v>8</v>
      </c>
      <c r="F308" s="3">
        <v>2</v>
      </c>
      <c r="G308" s="3">
        <v>9</v>
      </c>
    </row>
    <row r="309" spans="2:7">
      <c r="B309" s="3">
        <v>8</v>
      </c>
      <c r="C309" s="3">
        <v>2.0000000000000004</v>
      </c>
      <c r="D309" s="3">
        <v>7</v>
      </c>
      <c r="E309" s="3">
        <v>6.0000000000000009</v>
      </c>
      <c r="F309" s="3">
        <v>2</v>
      </c>
      <c r="G309" s="3">
        <v>6</v>
      </c>
    </row>
    <row r="310" spans="2:7">
      <c r="B310" s="3">
        <v>4</v>
      </c>
      <c r="C310" s="3">
        <v>2.0000000000000004</v>
      </c>
      <c r="D310" s="3">
        <v>8</v>
      </c>
      <c r="E310" s="3">
        <v>7</v>
      </c>
      <c r="F310" s="3">
        <v>2</v>
      </c>
      <c r="G310" s="3">
        <v>1</v>
      </c>
    </row>
    <row r="311" spans="2:7">
      <c r="B311" s="3">
        <v>5</v>
      </c>
      <c r="C311" s="3">
        <v>3.0000000000000009</v>
      </c>
      <c r="D311" s="3">
        <v>8</v>
      </c>
      <c r="E311" s="3">
        <v>10</v>
      </c>
      <c r="F311" s="3">
        <v>1</v>
      </c>
      <c r="G311" s="3">
        <v>3.0000000000000004</v>
      </c>
    </row>
    <row r="312" spans="2:7">
      <c r="B312" s="3">
        <v>1</v>
      </c>
      <c r="C312" s="3">
        <v>1.0000000000000004</v>
      </c>
      <c r="D312" s="3">
        <v>2.9999999999999996</v>
      </c>
      <c r="E312" s="3">
        <v>8</v>
      </c>
      <c r="F312" s="3">
        <v>1</v>
      </c>
      <c r="G312" s="3">
        <v>3.0000000000000004</v>
      </c>
    </row>
    <row r="313" spans="2:7">
      <c r="B313" s="3">
        <v>4</v>
      </c>
      <c r="C313" s="3">
        <v>2.0000000000000004</v>
      </c>
      <c r="D313" s="3">
        <v>2.9999999999999996</v>
      </c>
      <c r="E313" s="3">
        <v>7</v>
      </c>
      <c r="F313" s="3">
        <v>2</v>
      </c>
      <c r="G313" s="3">
        <v>3.0000000000000004</v>
      </c>
    </row>
    <row r="314" spans="2:7">
      <c r="B314" s="3">
        <v>4</v>
      </c>
      <c r="C314" s="3">
        <v>1.0000000000000004</v>
      </c>
      <c r="D314" s="3">
        <v>5</v>
      </c>
      <c r="E314" s="3">
        <v>9.0000000000000018</v>
      </c>
      <c r="F314" s="3">
        <v>4</v>
      </c>
      <c r="G314" s="3">
        <v>4</v>
      </c>
    </row>
    <row r="315" spans="2:7">
      <c r="B315" s="3">
        <v>6</v>
      </c>
      <c r="C315" s="3">
        <v>1.0000000000000004</v>
      </c>
      <c r="D315" s="3">
        <v>2.9999999999999996</v>
      </c>
      <c r="E315" s="3">
        <v>9.0000000000000018</v>
      </c>
      <c r="F315" s="3">
        <v>3</v>
      </c>
      <c r="G315" s="3">
        <v>5</v>
      </c>
    </row>
    <row r="316" spans="2:7">
      <c r="B316" s="3">
        <v>8</v>
      </c>
      <c r="C316" s="3">
        <v>1.0000000000000004</v>
      </c>
      <c r="D316" s="3">
        <v>5.9999999999999991</v>
      </c>
      <c r="E316" s="3">
        <v>7</v>
      </c>
      <c r="F316" s="3">
        <v>1</v>
      </c>
      <c r="G316" s="3">
        <v>3.0000000000000004</v>
      </c>
    </row>
    <row r="317" spans="2:7">
      <c r="B317" s="3">
        <v>7</v>
      </c>
      <c r="C317" s="3">
        <v>2.0000000000000004</v>
      </c>
      <c r="D317" s="3">
        <v>8</v>
      </c>
      <c r="E317" s="3">
        <v>9.0000000000000018</v>
      </c>
      <c r="F317" s="3">
        <v>4</v>
      </c>
      <c r="G317" s="3">
        <v>6</v>
      </c>
    </row>
    <row r="318" spans="2:7">
      <c r="B318" s="3">
        <v>9</v>
      </c>
      <c r="C318" s="3">
        <v>3.0000000000000009</v>
      </c>
      <c r="D318" s="3">
        <v>5.9999999999999991</v>
      </c>
      <c r="E318" s="3">
        <v>9.0000000000000018</v>
      </c>
      <c r="F318" s="3">
        <v>3</v>
      </c>
      <c r="G318" s="3">
        <v>5</v>
      </c>
    </row>
    <row r="319" spans="2:7">
      <c r="B319" s="3">
        <v>4</v>
      </c>
      <c r="C319" s="3">
        <v>3.0000000000000009</v>
      </c>
      <c r="D319" s="3">
        <v>5</v>
      </c>
      <c r="E319" s="3">
        <v>5</v>
      </c>
      <c r="F319" s="3">
        <v>3</v>
      </c>
      <c r="G319" s="3">
        <v>3.0000000000000004</v>
      </c>
    </row>
    <row r="320" spans="2:7">
      <c r="B320" s="3">
        <v>6</v>
      </c>
      <c r="C320" s="3">
        <v>2.0000000000000004</v>
      </c>
      <c r="D320" s="3">
        <v>8</v>
      </c>
      <c r="E320" s="3">
        <v>4.0000000000000009</v>
      </c>
      <c r="F320" s="3">
        <v>2</v>
      </c>
      <c r="G320" s="3">
        <v>6</v>
      </c>
    </row>
    <row r="321" spans="2:7">
      <c r="B321" s="3">
        <v>4</v>
      </c>
      <c r="C321" s="3">
        <v>4</v>
      </c>
      <c r="D321" s="3">
        <v>9</v>
      </c>
      <c r="E321" s="3">
        <v>5</v>
      </c>
      <c r="F321" s="3">
        <v>1</v>
      </c>
      <c r="G321" s="3">
        <v>3.0000000000000004</v>
      </c>
    </row>
    <row r="322" spans="2:7">
      <c r="B322" s="3">
        <v>4</v>
      </c>
      <c r="C322" s="3">
        <v>2.0000000000000004</v>
      </c>
      <c r="D322" s="3">
        <v>1</v>
      </c>
      <c r="E322" s="3">
        <v>8</v>
      </c>
      <c r="F322" s="3">
        <v>7</v>
      </c>
      <c r="G322" s="3">
        <v>1</v>
      </c>
    </row>
    <row r="323" spans="2:7">
      <c r="B323" s="3">
        <v>9</v>
      </c>
      <c r="C323" s="3">
        <v>2.0000000000000004</v>
      </c>
      <c r="D323" s="3">
        <v>1</v>
      </c>
      <c r="E323" s="3">
        <v>6.0000000000000009</v>
      </c>
      <c r="F323" s="3">
        <v>7</v>
      </c>
      <c r="G323" s="3">
        <v>1</v>
      </c>
    </row>
    <row r="324" spans="2:7">
      <c r="B324" s="3">
        <v>8</v>
      </c>
      <c r="C324" s="3">
        <v>6.0000000000000009</v>
      </c>
      <c r="D324" s="3">
        <v>1</v>
      </c>
      <c r="E324" s="3">
        <v>7</v>
      </c>
      <c r="F324" s="3">
        <v>9</v>
      </c>
      <c r="G324" s="3">
        <v>1</v>
      </c>
    </row>
    <row r="325" spans="2:7">
      <c r="B325" s="3">
        <v>6</v>
      </c>
      <c r="C325" s="3">
        <v>6.0000000000000009</v>
      </c>
      <c r="D325" s="3">
        <v>2.9999999999999996</v>
      </c>
      <c r="E325" s="3">
        <v>8</v>
      </c>
      <c r="F325" s="3">
        <v>8</v>
      </c>
      <c r="G325" s="3">
        <v>4</v>
      </c>
    </row>
    <row r="326" spans="2:7">
      <c r="B326" s="3">
        <v>5</v>
      </c>
      <c r="C326" s="3">
        <v>4</v>
      </c>
      <c r="D326" s="3">
        <v>1</v>
      </c>
      <c r="E326" s="3">
        <v>6.0000000000000009</v>
      </c>
      <c r="F326" s="3">
        <v>9</v>
      </c>
      <c r="G326" s="3">
        <v>5</v>
      </c>
    </row>
    <row r="327" spans="2:7">
      <c r="B327" s="3">
        <v>6</v>
      </c>
      <c r="C327" s="3">
        <v>2.0000000000000004</v>
      </c>
      <c r="D327" s="3">
        <v>2.9999999999999996</v>
      </c>
      <c r="E327" s="3">
        <v>7</v>
      </c>
      <c r="F327" s="3">
        <v>8</v>
      </c>
      <c r="G327" s="3">
        <v>1</v>
      </c>
    </row>
    <row r="328" spans="2:7">
      <c r="B328" s="3">
        <v>1</v>
      </c>
      <c r="C328" s="3">
        <v>7</v>
      </c>
      <c r="D328" s="3">
        <v>2.9999999999999996</v>
      </c>
      <c r="E328" s="3">
        <v>7</v>
      </c>
      <c r="F328" s="3">
        <v>9</v>
      </c>
      <c r="G328" s="3">
        <v>1</v>
      </c>
    </row>
    <row r="329" spans="2:7">
      <c r="B329" s="3">
        <v>1</v>
      </c>
      <c r="C329" s="3">
        <v>8</v>
      </c>
      <c r="D329" s="3">
        <v>1</v>
      </c>
      <c r="E329" s="3">
        <v>5</v>
      </c>
      <c r="F329" s="3">
        <v>10</v>
      </c>
      <c r="G329" s="3">
        <v>3.0000000000000004</v>
      </c>
    </row>
    <row r="330" spans="2:7">
      <c r="B330" s="3">
        <v>1</v>
      </c>
      <c r="C330" s="3">
        <v>9</v>
      </c>
      <c r="D330" s="3">
        <v>2</v>
      </c>
      <c r="E330" s="3">
        <v>8</v>
      </c>
      <c r="F330" s="3">
        <v>6</v>
      </c>
      <c r="G330" s="3">
        <v>1</v>
      </c>
    </row>
    <row r="331" spans="2:7">
      <c r="B331" s="3">
        <v>1</v>
      </c>
      <c r="C331" s="3">
        <v>10</v>
      </c>
      <c r="D331" s="3">
        <v>3.9999999999999996</v>
      </c>
      <c r="E331" s="3">
        <v>7</v>
      </c>
      <c r="F331" s="3">
        <v>4</v>
      </c>
      <c r="G331" s="3">
        <v>1</v>
      </c>
    </row>
    <row r="332" spans="2:7">
      <c r="B332" s="3">
        <v>4</v>
      </c>
      <c r="C332" s="3">
        <v>9</v>
      </c>
      <c r="D332" s="3">
        <v>2.9999999999999996</v>
      </c>
      <c r="E332" s="3">
        <v>7</v>
      </c>
      <c r="F332" s="3">
        <v>3</v>
      </c>
      <c r="G332" s="3">
        <v>2.0000000000000004</v>
      </c>
    </row>
    <row r="333" spans="2:7">
      <c r="B333" s="3">
        <v>3</v>
      </c>
      <c r="C333" s="3">
        <v>5</v>
      </c>
      <c r="D333" s="3">
        <v>2</v>
      </c>
      <c r="E333" s="3">
        <v>4.0000000000000009</v>
      </c>
      <c r="F333" s="3">
        <v>2</v>
      </c>
      <c r="G333" s="3">
        <v>6</v>
      </c>
    </row>
    <row r="334" spans="2:7">
      <c r="B334" s="3">
        <v>2</v>
      </c>
      <c r="C334" s="3">
        <v>8</v>
      </c>
      <c r="D334" s="3">
        <v>1</v>
      </c>
      <c r="E334" s="3">
        <v>7</v>
      </c>
      <c r="F334" s="3">
        <v>5</v>
      </c>
      <c r="G334" s="3">
        <v>7.0000000000000009</v>
      </c>
    </row>
    <row r="335" spans="2:7">
      <c r="B335" s="3">
        <v>1</v>
      </c>
      <c r="C335" s="3">
        <v>9</v>
      </c>
      <c r="D335" s="3">
        <v>1</v>
      </c>
      <c r="E335" s="3">
        <v>3.0000000000000004</v>
      </c>
      <c r="F335" s="3">
        <v>8</v>
      </c>
      <c r="G335" s="3">
        <v>3.0000000000000004</v>
      </c>
    </row>
    <row r="336" spans="2:7">
      <c r="B336" s="3">
        <v>1</v>
      </c>
      <c r="C336" s="3">
        <v>6.0000000000000009</v>
      </c>
      <c r="D336" s="3">
        <v>2</v>
      </c>
      <c r="E336" s="3">
        <v>4.0000000000000009</v>
      </c>
      <c r="F336" s="3">
        <v>5</v>
      </c>
      <c r="G336" s="3">
        <v>2.0000000000000004</v>
      </c>
    </row>
    <row r="337" spans="2:7">
      <c r="B337" s="3">
        <v>1</v>
      </c>
      <c r="C337" s="3">
        <v>4</v>
      </c>
      <c r="D337" s="3">
        <v>2</v>
      </c>
      <c r="E337" s="3">
        <v>3.0000000000000004</v>
      </c>
      <c r="F337" s="3">
        <v>5</v>
      </c>
      <c r="G337" s="3">
        <v>1</v>
      </c>
    </row>
    <row r="338" spans="2:7">
      <c r="B338" s="3">
        <v>8</v>
      </c>
      <c r="C338" s="3">
        <v>2.0000000000000004</v>
      </c>
      <c r="D338" s="3">
        <v>1</v>
      </c>
      <c r="E338" s="3">
        <v>1</v>
      </c>
      <c r="F338" s="3">
        <v>2</v>
      </c>
      <c r="G338" s="3">
        <v>1</v>
      </c>
    </row>
    <row r="339" spans="2:7">
      <c r="B339" s="3">
        <v>5</v>
      </c>
      <c r="C339" s="3">
        <v>6.0000000000000009</v>
      </c>
      <c r="D339" s="3">
        <v>1</v>
      </c>
      <c r="E339" s="3">
        <v>9.0000000000000018</v>
      </c>
      <c r="F339" s="3">
        <v>3</v>
      </c>
      <c r="G339" s="3">
        <v>3.0000000000000004</v>
      </c>
    </row>
    <row r="340" spans="2:7">
      <c r="B340" s="3">
        <v>6</v>
      </c>
      <c r="C340" s="3">
        <v>7</v>
      </c>
      <c r="D340" s="3">
        <v>1</v>
      </c>
      <c r="E340" s="3">
        <v>3.0000000000000004</v>
      </c>
      <c r="F340" s="3">
        <v>1</v>
      </c>
      <c r="G340" s="3">
        <v>1</v>
      </c>
    </row>
    <row r="341" spans="2:7">
      <c r="B341" s="3">
        <v>9</v>
      </c>
      <c r="C341" s="3">
        <v>8</v>
      </c>
      <c r="D341" s="3">
        <v>1</v>
      </c>
      <c r="E341" s="3">
        <v>5</v>
      </c>
      <c r="F341" s="3">
        <v>2</v>
      </c>
      <c r="G341" s="3">
        <v>1</v>
      </c>
    </row>
    <row r="342" spans="2:7">
      <c r="B342" s="3">
        <v>8</v>
      </c>
      <c r="C342" s="3">
        <v>8</v>
      </c>
      <c r="D342" s="3">
        <v>1</v>
      </c>
      <c r="E342" s="3">
        <v>5</v>
      </c>
      <c r="F342" s="3">
        <v>5</v>
      </c>
      <c r="G342" s="3">
        <v>1</v>
      </c>
    </row>
    <row r="343" spans="2:7">
      <c r="B343" s="3">
        <v>9</v>
      </c>
      <c r="C343" s="3">
        <v>3.0000000000000009</v>
      </c>
      <c r="D343" s="3">
        <v>5.9999999999999991</v>
      </c>
      <c r="E343" s="3">
        <v>3.0000000000000004</v>
      </c>
      <c r="F343" s="3">
        <v>8</v>
      </c>
      <c r="G343" s="3">
        <v>4</v>
      </c>
    </row>
    <row r="344" spans="2:7">
      <c r="B344" s="3">
        <v>8</v>
      </c>
      <c r="C344" s="3">
        <v>7</v>
      </c>
      <c r="D344" s="3">
        <v>3.9999999999999996</v>
      </c>
      <c r="E344" s="3">
        <v>1</v>
      </c>
      <c r="F344" s="3">
        <v>9</v>
      </c>
      <c r="G344" s="3">
        <v>2.0000000000000004</v>
      </c>
    </row>
    <row r="345" spans="2:7">
      <c r="B345" s="3">
        <v>8</v>
      </c>
      <c r="C345" s="3">
        <v>6.0000000000000009</v>
      </c>
      <c r="D345" s="3">
        <v>3.9999999999999996</v>
      </c>
      <c r="E345" s="3">
        <v>6.0000000000000009</v>
      </c>
      <c r="F345" s="3">
        <v>9</v>
      </c>
      <c r="G345" s="3">
        <v>1</v>
      </c>
    </row>
    <row r="346" spans="2:7">
      <c r="B346" s="3">
        <v>9</v>
      </c>
      <c r="C346" s="3">
        <v>7</v>
      </c>
      <c r="D346" s="3">
        <v>3.9999999999999996</v>
      </c>
      <c r="E346" s="3">
        <v>5</v>
      </c>
      <c r="F346" s="3">
        <v>7</v>
      </c>
      <c r="G346" s="3">
        <v>3.0000000000000004</v>
      </c>
    </row>
    <row r="347" spans="2:7">
      <c r="B347" s="3">
        <v>8</v>
      </c>
      <c r="C347" s="3">
        <v>5</v>
      </c>
      <c r="D347" s="3">
        <v>2</v>
      </c>
      <c r="E347" s="3">
        <v>5</v>
      </c>
      <c r="F347" s="3">
        <v>8</v>
      </c>
      <c r="G347" s="3">
        <v>1</v>
      </c>
    </row>
    <row r="348" spans="2:7">
      <c r="B348" s="3">
        <v>8</v>
      </c>
      <c r="C348" s="3">
        <v>7</v>
      </c>
      <c r="D348" s="3">
        <v>5</v>
      </c>
      <c r="E348" s="3">
        <v>4.0000000000000009</v>
      </c>
      <c r="F348" s="3">
        <v>8</v>
      </c>
      <c r="G348" s="3">
        <v>1</v>
      </c>
    </row>
    <row r="349" spans="2:7">
      <c r="B349" s="3">
        <v>6</v>
      </c>
      <c r="C349" s="3">
        <v>9</v>
      </c>
      <c r="D349" s="3">
        <v>9</v>
      </c>
      <c r="E349" s="3">
        <v>6.0000000000000009</v>
      </c>
      <c r="F349" s="3">
        <v>9</v>
      </c>
      <c r="G349" s="3">
        <v>1</v>
      </c>
    </row>
    <row r="350" spans="2:7">
      <c r="B350" s="3">
        <v>9</v>
      </c>
      <c r="C350" s="3">
        <v>8</v>
      </c>
      <c r="D350" s="3">
        <v>3.9999999999999996</v>
      </c>
      <c r="E350" s="3">
        <v>6.0000000000000009</v>
      </c>
      <c r="F350" s="3">
        <v>8</v>
      </c>
      <c r="G350" s="3">
        <v>2.0000000000000004</v>
      </c>
    </row>
    <row r="351" spans="2:7">
      <c r="B351" s="3">
        <v>7</v>
      </c>
      <c r="C351" s="3">
        <v>9</v>
      </c>
      <c r="D351" s="3">
        <v>3.9999999999999996</v>
      </c>
      <c r="E351" s="3">
        <v>7</v>
      </c>
      <c r="F351" s="3">
        <v>8</v>
      </c>
      <c r="G351" s="3">
        <v>2.0000000000000004</v>
      </c>
    </row>
    <row r="352" spans="2:7">
      <c r="B352" s="3">
        <v>7</v>
      </c>
      <c r="C352" s="3">
        <v>7</v>
      </c>
      <c r="D352" s="3">
        <v>3.9999999999999996</v>
      </c>
      <c r="E352" s="3">
        <v>4.0000000000000009</v>
      </c>
      <c r="F352" s="3">
        <v>8</v>
      </c>
      <c r="G352" s="3">
        <v>7.0000000000000009</v>
      </c>
    </row>
    <row r="353" spans="2:7">
      <c r="B353" s="3">
        <v>7</v>
      </c>
      <c r="C353" s="3">
        <v>8</v>
      </c>
      <c r="D353" s="3">
        <v>3.9999999999999996</v>
      </c>
      <c r="E353" s="3">
        <v>4.0000000000000009</v>
      </c>
      <c r="F353" s="3">
        <v>4</v>
      </c>
      <c r="G353" s="3">
        <v>3.0000000000000004</v>
      </c>
    </row>
    <row r="354" spans="2:7">
      <c r="B354" s="3">
        <v>9</v>
      </c>
      <c r="C354" s="3">
        <v>5</v>
      </c>
      <c r="D354" s="3">
        <v>2.9999999999999996</v>
      </c>
      <c r="E354" s="3">
        <v>3.0000000000000004</v>
      </c>
      <c r="F354" s="3">
        <v>8</v>
      </c>
      <c r="G354" s="3">
        <v>6</v>
      </c>
    </row>
    <row r="355" spans="2:7">
      <c r="B355" s="3">
        <v>9</v>
      </c>
      <c r="C355" s="3">
        <v>9</v>
      </c>
      <c r="D355" s="3">
        <v>3.9999999999999996</v>
      </c>
      <c r="E355" s="3">
        <v>2</v>
      </c>
      <c r="F355" s="3">
        <v>6</v>
      </c>
      <c r="G355" s="3">
        <v>7.0000000000000009</v>
      </c>
    </row>
    <row r="356" spans="2:7">
      <c r="B356" s="3">
        <v>8</v>
      </c>
      <c r="C356" s="3">
        <v>8</v>
      </c>
      <c r="D356" s="3">
        <v>2</v>
      </c>
      <c r="E356" s="3">
        <v>3.0000000000000004</v>
      </c>
      <c r="F356" s="3">
        <v>8</v>
      </c>
      <c r="G356" s="3">
        <v>8</v>
      </c>
    </row>
    <row r="357" spans="2:7">
      <c r="B357" s="3">
        <v>7</v>
      </c>
      <c r="C357" s="3">
        <v>9</v>
      </c>
      <c r="D357" s="3">
        <v>2</v>
      </c>
      <c r="E357" s="3">
        <v>2</v>
      </c>
      <c r="F357" s="3">
        <v>8</v>
      </c>
      <c r="G357" s="3">
        <v>5</v>
      </c>
    </row>
    <row r="358" spans="2:7">
      <c r="B358" s="3">
        <v>5</v>
      </c>
      <c r="C358" s="3">
        <v>9</v>
      </c>
      <c r="D358" s="3">
        <v>2</v>
      </c>
      <c r="E358" s="3">
        <v>3.0000000000000004</v>
      </c>
      <c r="F358" s="3">
        <v>5</v>
      </c>
      <c r="G358" s="3">
        <v>6</v>
      </c>
    </row>
    <row r="359" spans="2:7">
      <c r="B359" s="3">
        <v>8</v>
      </c>
      <c r="C359" s="3">
        <v>7</v>
      </c>
      <c r="D359" s="3">
        <v>2</v>
      </c>
      <c r="E359" s="3">
        <v>2</v>
      </c>
      <c r="F359" s="3">
        <v>6</v>
      </c>
      <c r="G359" s="3">
        <v>7.0000000000000009</v>
      </c>
    </row>
    <row r="360" spans="2:7">
      <c r="B360" s="3">
        <v>6</v>
      </c>
      <c r="C360" s="3">
        <v>7</v>
      </c>
      <c r="D360" s="3">
        <v>1</v>
      </c>
      <c r="E360" s="3">
        <v>2</v>
      </c>
      <c r="F360" s="3">
        <v>7</v>
      </c>
      <c r="G360" s="3">
        <v>4</v>
      </c>
    </row>
    <row r="361" spans="2:7">
      <c r="B361" s="3">
        <v>5</v>
      </c>
      <c r="C361" s="3">
        <v>8</v>
      </c>
      <c r="D361" s="3">
        <v>7</v>
      </c>
      <c r="E361" s="3">
        <v>5</v>
      </c>
      <c r="F361" s="3">
        <v>3</v>
      </c>
      <c r="G361" s="3">
        <v>6</v>
      </c>
    </row>
    <row r="362" spans="2:7">
      <c r="B362" s="3">
        <v>4</v>
      </c>
      <c r="C362" s="3">
        <v>8</v>
      </c>
      <c r="D362" s="3">
        <v>2</v>
      </c>
      <c r="E362" s="3">
        <v>1</v>
      </c>
      <c r="F362" s="3">
        <v>4</v>
      </c>
      <c r="G362" s="3">
        <v>7.0000000000000009</v>
      </c>
    </row>
    <row r="363" spans="2:7">
      <c r="B363" s="3">
        <v>6</v>
      </c>
      <c r="C363" s="3">
        <v>9</v>
      </c>
      <c r="D363" s="3">
        <v>2</v>
      </c>
      <c r="E363" s="3">
        <v>1</v>
      </c>
      <c r="F363" s="3">
        <v>4</v>
      </c>
      <c r="G363" s="3">
        <v>7.0000000000000009</v>
      </c>
    </row>
    <row r="364" spans="2:7">
      <c r="B364" s="3">
        <v>8</v>
      </c>
      <c r="C364" s="3">
        <v>5</v>
      </c>
      <c r="D364" s="3">
        <v>2</v>
      </c>
      <c r="E364" s="3">
        <v>1</v>
      </c>
      <c r="F364" s="3">
        <v>5</v>
      </c>
      <c r="G364" s="3">
        <v>6</v>
      </c>
    </row>
    <row r="365" spans="2:7">
      <c r="B365" s="3">
        <v>7</v>
      </c>
      <c r="C365" s="3">
        <v>9</v>
      </c>
      <c r="D365" s="3">
        <v>2.9999999999999996</v>
      </c>
      <c r="E365" s="3">
        <v>2</v>
      </c>
      <c r="F365" s="3">
        <v>9</v>
      </c>
      <c r="G365" s="3">
        <v>7.0000000000000009</v>
      </c>
    </row>
    <row r="366" spans="2:7">
      <c r="B366" s="3">
        <v>7</v>
      </c>
      <c r="C366" s="3">
        <v>8</v>
      </c>
      <c r="D366" s="3">
        <v>2</v>
      </c>
      <c r="E366" s="3">
        <v>1</v>
      </c>
      <c r="F366" s="3">
        <v>6</v>
      </c>
      <c r="G366" s="3">
        <v>1</v>
      </c>
    </row>
    <row r="367" spans="2:7">
      <c r="B367" s="3">
        <v>4</v>
      </c>
      <c r="C367" s="3">
        <v>7</v>
      </c>
      <c r="D367" s="3">
        <v>1</v>
      </c>
      <c r="E367" s="3">
        <v>1</v>
      </c>
      <c r="F367" s="3">
        <v>4</v>
      </c>
      <c r="G367" s="3">
        <v>5</v>
      </c>
    </row>
    <row r="368" spans="2:7">
      <c r="B368" s="3">
        <v>5</v>
      </c>
      <c r="C368" s="3">
        <v>8</v>
      </c>
      <c r="D368" s="3">
        <v>1</v>
      </c>
      <c r="E368" s="3">
        <v>3.0000000000000004</v>
      </c>
      <c r="F368" s="3">
        <v>8</v>
      </c>
      <c r="G368" s="3">
        <v>2.0000000000000004</v>
      </c>
    </row>
    <row r="369" spans="2:7">
      <c r="B369" s="3">
        <v>7</v>
      </c>
      <c r="C369" s="3">
        <v>8</v>
      </c>
      <c r="D369" s="3">
        <v>2.9999999999999996</v>
      </c>
      <c r="E369" s="3">
        <v>2</v>
      </c>
      <c r="F369" s="3">
        <v>8</v>
      </c>
      <c r="G369" s="3">
        <v>1</v>
      </c>
    </row>
    <row r="370" spans="2:7">
      <c r="B370" s="3">
        <v>8</v>
      </c>
      <c r="C370" s="3">
        <v>5</v>
      </c>
      <c r="D370" s="3">
        <v>5</v>
      </c>
      <c r="E370" s="3">
        <v>1</v>
      </c>
      <c r="F370" s="3">
        <v>9</v>
      </c>
      <c r="G370" s="3">
        <v>5</v>
      </c>
    </row>
    <row r="371" spans="2:7">
      <c r="B371" s="3">
        <v>9</v>
      </c>
      <c r="C371" s="3">
        <v>9</v>
      </c>
      <c r="D371" s="3">
        <v>2.9999999999999996</v>
      </c>
      <c r="E371" s="3">
        <v>3.0000000000000004</v>
      </c>
      <c r="F371" s="3">
        <v>8</v>
      </c>
      <c r="G371" s="3">
        <v>6</v>
      </c>
    </row>
    <row r="372" spans="2:7">
      <c r="B372" s="3">
        <v>6</v>
      </c>
      <c r="C372" s="3">
        <v>9</v>
      </c>
      <c r="D372" s="3">
        <v>2</v>
      </c>
      <c r="E372" s="3">
        <v>2</v>
      </c>
      <c r="F372" s="3">
        <v>5</v>
      </c>
      <c r="G372" s="3">
        <v>5</v>
      </c>
    </row>
    <row r="373" spans="2:7">
      <c r="B373" s="3">
        <v>9</v>
      </c>
      <c r="C373" s="3">
        <v>8</v>
      </c>
      <c r="D373" s="3">
        <v>5</v>
      </c>
      <c r="E373" s="3">
        <v>1</v>
      </c>
      <c r="F373" s="3">
        <v>4</v>
      </c>
      <c r="G373" s="3">
        <v>4</v>
      </c>
    </row>
    <row r="374" spans="2:7">
      <c r="B374" s="3">
        <v>7</v>
      </c>
      <c r="C374" s="3">
        <v>3.0000000000000009</v>
      </c>
      <c r="D374" s="3">
        <v>5.9999999999999991</v>
      </c>
      <c r="E374" s="3">
        <v>3.0000000000000004</v>
      </c>
      <c r="F374" s="3">
        <v>5</v>
      </c>
      <c r="G374" s="3">
        <v>4</v>
      </c>
    </row>
    <row r="375" spans="2:7">
      <c r="B375" s="3">
        <v>6</v>
      </c>
      <c r="C375" s="3">
        <v>2.0000000000000004</v>
      </c>
      <c r="D375" s="3">
        <v>5</v>
      </c>
      <c r="E375" s="3">
        <v>2</v>
      </c>
      <c r="F375" s="3">
        <v>6</v>
      </c>
      <c r="G375" s="3">
        <v>4</v>
      </c>
    </row>
    <row r="376" spans="2:7">
      <c r="B376" s="3">
        <v>7</v>
      </c>
      <c r="C376" s="3">
        <v>3.0000000000000009</v>
      </c>
      <c r="D376" s="3">
        <v>7</v>
      </c>
      <c r="E376" s="3">
        <v>4.0000000000000009</v>
      </c>
      <c r="F376" s="3">
        <v>9</v>
      </c>
      <c r="G376" s="3">
        <v>1</v>
      </c>
    </row>
    <row r="377" spans="2:7">
      <c r="B377" s="3">
        <v>7</v>
      </c>
      <c r="C377" s="3">
        <v>4</v>
      </c>
      <c r="D377" s="3">
        <v>8</v>
      </c>
      <c r="E377" s="3">
        <v>3.0000000000000004</v>
      </c>
      <c r="F377" s="3">
        <v>6</v>
      </c>
      <c r="G377" s="3">
        <v>1</v>
      </c>
    </row>
    <row r="378" spans="2:7">
      <c r="B378" s="3">
        <v>7</v>
      </c>
      <c r="C378" s="3">
        <v>4</v>
      </c>
      <c r="D378" s="3">
        <v>5</v>
      </c>
      <c r="E378" s="3">
        <v>3.0000000000000004</v>
      </c>
      <c r="F378" s="3">
        <v>5</v>
      </c>
      <c r="G378" s="3">
        <v>1</v>
      </c>
    </row>
    <row r="379" spans="2:7">
      <c r="B379" s="3">
        <v>8</v>
      </c>
      <c r="C379" s="3">
        <v>5</v>
      </c>
      <c r="D379" s="3">
        <v>5.9999999999999991</v>
      </c>
      <c r="E379" s="3">
        <v>6.0000000000000009</v>
      </c>
      <c r="F379" s="3">
        <v>7</v>
      </c>
      <c r="G379" s="3">
        <v>1</v>
      </c>
    </row>
    <row r="380" spans="2:7">
      <c r="B380" s="3">
        <v>4</v>
      </c>
      <c r="C380" s="3">
        <v>8</v>
      </c>
      <c r="D380" s="3">
        <v>9</v>
      </c>
      <c r="E380" s="3">
        <v>6.0000000000000009</v>
      </c>
      <c r="F380" s="3">
        <v>9</v>
      </c>
      <c r="G380" s="3">
        <v>1</v>
      </c>
    </row>
    <row r="381" spans="2:7">
      <c r="B381" s="3">
        <v>8</v>
      </c>
      <c r="C381" s="3">
        <v>9</v>
      </c>
      <c r="D381" s="3">
        <v>5</v>
      </c>
      <c r="E381" s="3">
        <v>5</v>
      </c>
      <c r="F381" s="3">
        <v>8</v>
      </c>
      <c r="G381" s="3">
        <v>3.0000000000000004</v>
      </c>
    </row>
    <row r="382" spans="2:7">
      <c r="B382" s="3">
        <v>8</v>
      </c>
      <c r="C382" s="3">
        <v>6.0000000000000009</v>
      </c>
      <c r="D382" s="3">
        <v>5.9999999999999991</v>
      </c>
      <c r="E382" s="3">
        <v>6.0000000000000009</v>
      </c>
      <c r="F382" s="3">
        <v>5</v>
      </c>
      <c r="G382" s="3">
        <v>1</v>
      </c>
    </row>
    <row r="383" spans="2:7">
      <c r="B383" s="3">
        <v>6</v>
      </c>
      <c r="C383" s="3">
        <v>6.0000000000000009</v>
      </c>
      <c r="D383" s="3">
        <v>7</v>
      </c>
      <c r="E383" s="3">
        <v>3.0000000000000004</v>
      </c>
      <c r="F383" s="3">
        <v>8</v>
      </c>
      <c r="G383" s="3">
        <v>3.0000000000000004</v>
      </c>
    </row>
    <row r="384" spans="2:7">
      <c r="B384" s="3">
        <v>7</v>
      </c>
      <c r="C384" s="3">
        <v>7</v>
      </c>
      <c r="D384" s="3">
        <v>7</v>
      </c>
      <c r="E384" s="3">
        <v>5</v>
      </c>
      <c r="F384" s="3">
        <v>9</v>
      </c>
      <c r="G384" s="3">
        <v>2.0000000000000004</v>
      </c>
    </row>
    <row r="385" spans="2:7">
      <c r="B385" s="3">
        <v>9</v>
      </c>
      <c r="C385" s="3">
        <v>8</v>
      </c>
      <c r="D385" s="3">
        <v>5.9999999999999991</v>
      </c>
      <c r="E385" s="3">
        <v>5</v>
      </c>
      <c r="F385" s="3">
        <v>5</v>
      </c>
      <c r="G385" s="3">
        <v>2.0000000000000004</v>
      </c>
    </row>
    <row r="386" spans="2:7">
      <c r="B386" s="3">
        <v>7</v>
      </c>
      <c r="C386" s="3">
        <v>6.0000000000000009</v>
      </c>
      <c r="D386" s="3">
        <v>5</v>
      </c>
      <c r="E386" s="3">
        <v>1</v>
      </c>
      <c r="F386" s="3">
        <v>4</v>
      </c>
      <c r="G386" s="3">
        <v>1</v>
      </c>
    </row>
    <row r="387" spans="2:7">
      <c r="B387" s="3">
        <v>5</v>
      </c>
      <c r="C387" s="3">
        <v>7</v>
      </c>
      <c r="D387" s="3">
        <v>2</v>
      </c>
      <c r="E387" s="3">
        <v>2</v>
      </c>
      <c r="F387" s="3">
        <v>8</v>
      </c>
      <c r="G387" s="3">
        <v>1</v>
      </c>
    </row>
    <row r="388" spans="2:7">
      <c r="B388" s="3">
        <v>4</v>
      </c>
      <c r="C388" s="3">
        <v>8</v>
      </c>
      <c r="D388" s="3">
        <v>2.9999999999999996</v>
      </c>
      <c r="E388" s="3">
        <v>1</v>
      </c>
      <c r="F388" s="3">
        <v>6</v>
      </c>
      <c r="G388" s="3">
        <v>3.0000000000000004</v>
      </c>
    </row>
    <row r="389" spans="2:7">
      <c r="B389" s="3">
        <v>6</v>
      </c>
      <c r="C389" s="3">
        <v>8</v>
      </c>
      <c r="D389" s="3">
        <v>1</v>
      </c>
      <c r="E389" s="3">
        <v>2</v>
      </c>
      <c r="F389" s="3">
        <v>4</v>
      </c>
      <c r="G389" s="3">
        <v>2.0000000000000004</v>
      </c>
    </row>
    <row r="390" spans="2:7">
      <c r="B390" s="3">
        <v>9</v>
      </c>
      <c r="C390" s="3">
        <v>7</v>
      </c>
      <c r="D390" s="3">
        <v>2.9999999999999996</v>
      </c>
      <c r="E390" s="3">
        <v>1</v>
      </c>
      <c r="F390" s="3">
        <v>7</v>
      </c>
      <c r="G390" s="3">
        <v>3.0000000000000004</v>
      </c>
    </row>
    <row r="391" spans="2:7">
      <c r="B391" s="3">
        <v>9</v>
      </c>
      <c r="C391" s="3">
        <v>8</v>
      </c>
      <c r="D391" s="3">
        <v>1</v>
      </c>
      <c r="E391" s="3">
        <v>2</v>
      </c>
      <c r="F391" s="3">
        <v>9</v>
      </c>
      <c r="G391" s="3">
        <v>3.0000000000000004</v>
      </c>
    </row>
    <row r="392" spans="2:7">
      <c r="B392" s="3">
        <v>8</v>
      </c>
      <c r="C392" s="3">
        <v>9</v>
      </c>
      <c r="D392" s="3">
        <v>2</v>
      </c>
      <c r="E392" s="3">
        <v>4.0000000000000009</v>
      </c>
      <c r="F392" s="3">
        <v>9</v>
      </c>
      <c r="G392" s="3">
        <v>1</v>
      </c>
    </row>
    <row r="393" spans="2:7">
      <c r="B393" s="3">
        <v>6</v>
      </c>
      <c r="C393" s="3">
        <v>8</v>
      </c>
      <c r="D393" s="3">
        <v>1</v>
      </c>
      <c r="E393" s="3">
        <v>2</v>
      </c>
      <c r="F393" s="3">
        <v>4</v>
      </c>
      <c r="G393" s="3">
        <v>3.0000000000000004</v>
      </c>
    </row>
    <row r="394" spans="2:7">
      <c r="B394" s="3">
        <v>9</v>
      </c>
      <c r="C394" s="3">
        <v>7</v>
      </c>
      <c r="D394" s="3">
        <v>2.9999999999999996</v>
      </c>
      <c r="E394" s="3">
        <v>1</v>
      </c>
      <c r="F394" s="3">
        <v>7</v>
      </c>
      <c r="G394" s="3">
        <v>3.0000000000000004</v>
      </c>
    </row>
    <row r="395" spans="2:7">
      <c r="B395" s="3">
        <v>6</v>
      </c>
      <c r="C395" s="3">
        <v>8</v>
      </c>
      <c r="D395" s="3">
        <v>1</v>
      </c>
      <c r="E395" s="3">
        <v>2</v>
      </c>
      <c r="F395" s="3">
        <v>4</v>
      </c>
      <c r="G395" s="3">
        <v>1</v>
      </c>
    </row>
    <row r="396" spans="2:7">
      <c r="B396" s="3">
        <v>9</v>
      </c>
      <c r="C396" s="3">
        <v>7</v>
      </c>
      <c r="D396" s="3">
        <v>2.9999999999999996</v>
      </c>
      <c r="E396" s="3">
        <v>1</v>
      </c>
      <c r="F396" s="3">
        <v>7</v>
      </c>
      <c r="G396" s="3">
        <v>3.0000000000000004</v>
      </c>
    </row>
    <row r="397" spans="2:7">
      <c r="B397" s="3">
        <v>9</v>
      </c>
      <c r="C397" s="3">
        <v>8</v>
      </c>
      <c r="D397" s="3">
        <v>1</v>
      </c>
      <c r="E397" s="3">
        <v>2</v>
      </c>
      <c r="F397" s="3">
        <v>9</v>
      </c>
      <c r="G397" s="3">
        <v>2.0000000000000004</v>
      </c>
    </row>
    <row r="398" spans="2:7">
      <c r="B398" s="3">
        <v>8</v>
      </c>
      <c r="C398" s="3">
        <v>9</v>
      </c>
      <c r="D398" s="3">
        <v>2</v>
      </c>
      <c r="E398" s="3">
        <v>4.0000000000000009</v>
      </c>
      <c r="F398" s="3">
        <v>9</v>
      </c>
      <c r="G398" s="3">
        <v>2.0000000000000004</v>
      </c>
    </row>
    <row r="399" spans="2:7">
      <c r="B399" s="3">
        <v>6</v>
      </c>
      <c r="C399" s="3">
        <v>8</v>
      </c>
      <c r="D399" s="3">
        <v>1</v>
      </c>
      <c r="E399" s="3">
        <v>2</v>
      </c>
      <c r="F399" s="3">
        <v>4</v>
      </c>
      <c r="G399" s="3">
        <v>1</v>
      </c>
    </row>
    <row r="400" spans="2:7">
      <c r="B400" s="3">
        <v>9</v>
      </c>
      <c r="C400" s="3">
        <v>7</v>
      </c>
      <c r="D400" s="3">
        <v>2.9999999999999996</v>
      </c>
      <c r="E400" s="3">
        <v>1</v>
      </c>
      <c r="F400" s="3">
        <v>7</v>
      </c>
      <c r="G400" s="3">
        <v>1</v>
      </c>
    </row>
    <row r="401" spans="2:7">
      <c r="B401" s="3">
        <v>9</v>
      </c>
      <c r="C401" s="3">
        <v>8</v>
      </c>
      <c r="D401" s="3">
        <v>1</v>
      </c>
      <c r="E401" s="3">
        <v>2</v>
      </c>
      <c r="F401" s="3">
        <v>9</v>
      </c>
      <c r="G401" s="3">
        <v>3.0000000000000004</v>
      </c>
    </row>
    <row r="402" spans="2:7">
      <c r="B402" s="3">
        <v>8</v>
      </c>
      <c r="C402" s="3">
        <v>9</v>
      </c>
      <c r="D402" s="3">
        <v>2</v>
      </c>
      <c r="E402" s="3">
        <v>4.0000000000000009</v>
      </c>
      <c r="F402" s="3">
        <v>9</v>
      </c>
      <c r="G402" s="3">
        <v>2.0000000000000004</v>
      </c>
    </row>
    <row r="403" spans="2:7">
      <c r="B403" s="3">
        <v>8</v>
      </c>
      <c r="C403" s="3">
        <v>9</v>
      </c>
      <c r="D403" s="3">
        <v>2</v>
      </c>
      <c r="E403" s="3">
        <v>4.0000000000000009</v>
      </c>
      <c r="F403" s="3">
        <v>9</v>
      </c>
      <c r="G403" s="3">
        <v>3.0000000000000004</v>
      </c>
    </row>
    <row r="404" spans="2:7">
      <c r="B404" s="3">
        <v>3</v>
      </c>
      <c r="C404" s="3">
        <v>3.0000000000000009</v>
      </c>
      <c r="D404" s="3">
        <v>5.9999999999999991</v>
      </c>
      <c r="E404" s="3">
        <v>5</v>
      </c>
      <c r="F404" s="3">
        <v>7</v>
      </c>
      <c r="G404" s="3">
        <v>6</v>
      </c>
    </row>
    <row r="405" spans="2:7">
      <c r="B405" s="3">
        <v>1</v>
      </c>
      <c r="C405" s="3">
        <v>6.0000000000000009</v>
      </c>
      <c r="D405" s="3">
        <v>9</v>
      </c>
      <c r="E405" s="3">
        <v>9.0000000000000018</v>
      </c>
      <c r="F405" s="3">
        <v>9</v>
      </c>
      <c r="G405" s="3">
        <v>4</v>
      </c>
    </row>
    <row r="406" spans="2:7">
      <c r="B406" s="3">
        <v>1</v>
      </c>
      <c r="C406" s="3">
        <v>2.0000000000000004</v>
      </c>
      <c r="D406" s="3">
        <v>9</v>
      </c>
      <c r="E406" s="3">
        <v>9.0000000000000018</v>
      </c>
      <c r="F406" s="3">
        <v>5</v>
      </c>
      <c r="G406" s="3">
        <v>7.0000000000000009</v>
      </c>
    </row>
    <row r="407" spans="2:7">
      <c r="B407" s="3">
        <v>2</v>
      </c>
      <c r="C407" s="3">
        <v>4</v>
      </c>
      <c r="D407" s="3">
        <v>7</v>
      </c>
      <c r="E407" s="3">
        <v>6.0000000000000009</v>
      </c>
      <c r="F407" s="3">
        <v>7</v>
      </c>
      <c r="G407" s="3">
        <v>8</v>
      </c>
    </row>
    <row r="408" spans="2:7">
      <c r="B408" s="3">
        <v>2</v>
      </c>
      <c r="C408" s="3">
        <v>7</v>
      </c>
      <c r="D408" s="3">
        <v>9</v>
      </c>
      <c r="E408" s="3">
        <v>5</v>
      </c>
      <c r="F408" s="3">
        <v>8</v>
      </c>
      <c r="G408" s="3">
        <v>8</v>
      </c>
    </row>
    <row r="409" spans="2:7">
      <c r="B409" s="3">
        <v>2</v>
      </c>
      <c r="C409" s="3">
        <v>7</v>
      </c>
      <c r="D409" s="3">
        <v>9</v>
      </c>
      <c r="E409" s="3">
        <v>6.0000000000000009</v>
      </c>
      <c r="F409" s="3">
        <v>7</v>
      </c>
      <c r="G409" s="3">
        <v>9</v>
      </c>
    </row>
    <row r="410" spans="2:7">
      <c r="B410" s="3">
        <v>3</v>
      </c>
      <c r="C410" s="3">
        <v>2.0000000000000004</v>
      </c>
      <c r="D410" s="3">
        <v>9</v>
      </c>
      <c r="E410" s="3">
        <v>3.0000000000000004</v>
      </c>
      <c r="F410" s="3">
        <v>8</v>
      </c>
      <c r="G410" s="3">
        <v>9</v>
      </c>
    </row>
    <row r="411" spans="2:7">
      <c r="B411" s="3">
        <v>6</v>
      </c>
      <c r="C411" s="3">
        <v>2.0000000000000004</v>
      </c>
      <c r="D411" s="3">
        <v>5.9999999999999991</v>
      </c>
      <c r="E411" s="3">
        <v>5</v>
      </c>
      <c r="F411" s="3">
        <v>9</v>
      </c>
      <c r="G411" s="3">
        <v>8</v>
      </c>
    </row>
    <row r="412" spans="2:7">
      <c r="B412" s="3">
        <v>4</v>
      </c>
      <c r="C412" s="3">
        <v>4</v>
      </c>
      <c r="D412" s="3">
        <v>5</v>
      </c>
      <c r="E412" s="3">
        <v>6.0000000000000009</v>
      </c>
      <c r="F412" s="3">
        <v>9</v>
      </c>
      <c r="G412" s="3">
        <v>8</v>
      </c>
    </row>
    <row r="413" spans="2:7">
      <c r="B413" s="3">
        <v>6</v>
      </c>
      <c r="C413" s="3">
        <v>5</v>
      </c>
      <c r="D413" s="3">
        <v>8</v>
      </c>
      <c r="E413" s="3">
        <v>5</v>
      </c>
      <c r="F413" s="3">
        <v>3</v>
      </c>
      <c r="G413" s="3">
        <v>8</v>
      </c>
    </row>
    <row r="414" spans="2:7">
      <c r="B414" s="3">
        <v>5</v>
      </c>
      <c r="C414" s="3">
        <v>3.0000000000000009</v>
      </c>
      <c r="D414" s="3">
        <v>9</v>
      </c>
      <c r="E414" s="3">
        <v>5</v>
      </c>
      <c r="F414" s="3">
        <v>6</v>
      </c>
      <c r="G414" s="3">
        <v>9</v>
      </c>
    </row>
    <row r="415" spans="2:7">
      <c r="B415" s="3">
        <v>3</v>
      </c>
      <c r="C415" s="3">
        <v>6.0000000000000009</v>
      </c>
      <c r="D415" s="3">
        <v>5</v>
      </c>
      <c r="E415" s="3">
        <v>7</v>
      </c>
      <c r="F415" s="3">
        <v>7</v>
      </c>
      <c r="G415" s="3">
        <v>6</v>
      </c>
    </row>
    <row r="416" spans="2:7">
      <c r="B416" s="3">
        <v>2</v>
      </c>
      <c r="C416" s="3">
        <v>4</v>
      </c>
      <c r="D416" s="3">
        <v>8</v>
      </c>
      <c r="E416" s="3">
        <v>6.0000000000000009</v>
      </c>
      <c r="F416" s="3">
        <v>8</v>
      </c>
      <c r="G416" s="3">
        <v>7.0000000000000009</v>
      </c>
    </row>
    <row r="417" spans="2:7">
      <c r="B417" s="3">
        <v>4</v>
      </c>
      <c r="C417" s="3">
        <v>4</v>
      </c>
      <c r="D417" s="3">
        <v>7</v>
      </c>
      <c r="E417" s="3">
        <v>7</v>
      </c>
      <c r="F417" s="3">
        <v>5</v>
      </c>
      <c r="G417" s="3">
        <v>8</v>
      </c>
    </row>
    <row r="418" spans="2:7">
      <c r="B418" s="3">
        <v>3</v>
      </c>
      <c r="C418" s="3">
        <v>4</v>
      </c>
      <c r="D418" s="3">
        <v>9</v>
      </c>
      <c r="E418" s="3">
        <v>5</v>
      </c>
      <c r="F418" s="3">
        <v>6</v>
      </c>
      <c r="G418" s="3">
        <v>6</v>
      </c>
    </row>
    <row r="419" spans="2:7">
      <c r="B419" s="3">
        <v>8</v>
      </c>
      <c r="C419" s="3">
        <v>2.0000000000000004</v>
      </c>
      <c r="D419" s="3">
        <v>9</v>
      </c>
      <c r="E419" s="3">
        <v>7</v>
      </c>
      <c r="F419" s="3">
        <v>5</v>
      </c>
      <c r="G419" s="3">
        <v>8</v>
      </c>
    </row>
    <row r="420" spans="2:7">
      <c r="B420" s="3">
        <v>8</v>
      </c>
      <c r="C420" s="3">
        <v>2.0000000000000004</v>
      </c>
      <c r="D420" s="3">
        <v>8</v>
      </c>
      <c r="E420" s="3">
        <v>7</v>
      </c>
      <c r="F420" s="3">
        <v>9</v>
      </c>
      <c r="G420" s="3">
        <v>6</v>
      </c>
    </row>
    <row r="421" spans="2:7">
      <c r="B421" s="3">
        <v>9</v>
      </c>
      <c r="C421" s="3">
        <v>5</v>
      </c>
      <c r="D421" s="3">
        <v>2.9999999999999996</v>
      </c>
      <c r="E421" s="3">
        <v>9.0000000000000018</v>
      </c>
      <c r="F421" s="3">
        <v>1</v>
      </c>
      <c r="G421" s="3">
        <v>6</v>
      </c>
    </row>
    <row r="422" spans="2:7">
      <c r="B422" s="3">
        <v>10</v>
      </c>
      <c r="C422" s="3">
        <v>5</v>
      </c>
      <c r="D422" s="3">
        <v>10</v>
      </c>
      <c r="E422" s="3">
        <v>8</v>
      </c>
      <c r="F422" s="3">
        <v>6</v>
      </c>
      <c r="G422" s="3">
        <v>9</v>
      </c>
    </row>
    <row r="423" spans="2:7">
      <c r="B423" s="3">
        <v>8</v>
      </c>
      <c r="C423" s="3">
        <v>4</v>
      </c>
      <c r="D423" s="3">
        <v>8</v>
      </c>
      <c r="E423" s="3">
        <v>5</v>
      </c>
      <c r="F423" s="3">
        <v>2</v>
      </c>
      <c r="G423" s="3">
        <v>9</v>
      </c>
    </row>
    <row r="424" spans="2:7">
      <c r="B424" s="3">
        <v>4</v>
      </c>
      <c r="C424" s="3">
        <v>8</v>
      </c>
      <c r="D424" s="3">
        <v>8</v>
      </c>
      <c r="E424" s="3">
        <v>7</v>
      </c>
      <c r="F424" s="3">
        <v>2</v>
      </c>
      <c r="G424" s="3">
        <v>9</v>
      </c>
    </row>
    <row r="425" spans="2:7">
      <c r="B425" s="3">
        <v>8</v>
      </c>
      <c r="C425" s="3">
        <v>5</v>
      </c>
      <c r="D425" s="3">
        <v>9</v>
      </c>
      <c r="E425" s="3">
        <v>8</v>
      </c>
      <c r="F425" s="3">
        <v>1</v>
      </c>
      <c r="G425" s="3">
        <v>7.0000000000000009</v>
      </c>
    </row>
    <row r="426" spans="2:7">
      <c r="B426" s="3">
        <v>9</v>
      </c>
      <c r="C426" s="3">
        <v>3.0000000000000009</v>
      </c>
      <c r="D426" s="3">
        <v>8</v>
      </c>
      <c r="E426" s="3">
        <v>8</v>
      </c>
      <c r="F426" s="3">
        <v>2</v>
      </c>
      <c r="G426" s="3">
        <v>8</v>
      </c>
    </row>
    <row r="427" spans="2:7">
      <c r="B427" s="3">
        <v>3</v>
      </c>
      <c r="C427" s="3">
        <v>7</v>
      </c>
      <c r="D427" s="3">
        <v>8</v>
      </c>
      <c r="E427" s="3">
        <v>9.0000000000000018</v>
      </c>
      <c r="F427" s="3">
        <v>1</v>
      </c>
      <c r="G427" s="3">
        <v>5</v>
      </c>
    </row>
    <row r="428" spans="2:7">
      <c r="B428" s="3">
        <v>3</v>
      </c>
      <c r="C428" s="3">
        <v>9</v>
      </c>
      <c r="D428" s="3">
        <v>5.9999999999999991</v>
      </c>
      <c r="E428" s="3">
        <v>5</v>
      </c>
      <c r="F428" s="3">
        <v>1</v>
      </c>
      <c r="G428" s="3">
        <v>9</v>
      </c>
    </row>
    <row r="429" spans="2:7">
      <c r="B429" s="3">
        <v>2</v>
      </c>
      <c r="C429" s="3">
        <v>6.0000000000000009</v>
      </c>
      <c r="D429" s="3">
        <v>2.9999999999999996</v>
      </c>
      <c r="E429" s="3">
        <v>6.0000000000000009</v>
      </c>
      <c r="F429" s="3">
        <v>4</v>
      </c>
      <c r="G429" s="3">
        <v>9</v>
      </c>
    </row>
    <row r="430" spans="2:7">
      <c r="B430" s="3">
        <v>1</v>
      </c>
      <c r="C430" s="3">
        <v>5</v>
      </c>
      <c r="D430" s="3">
        <v>1</v>
      </c>
      <c r="E430" s="3">
        <v>6.0000000000000009</v>
      </c>
      <c r="F430" s="3">
        <v>1</v>
      </c>
      <c r="G430" s="3">
        <v>5</v>
      </c>
    </row>
    <row r="431" spans="2:7">
      <c r="B431" s="3">
        <v>3</v>
      </c>
      <c r="C431" s="3">
        <v>1.0000000000000004</v>
      </c>
      <c r="D431" s="3">
        <v>5</v>
      </c>
      <c r="E431" s="3">
        <v>8</v>
      </c>
      <c r="F431" s="3">
        <v>2</v>
      </c>
      <c r="G431" s="3">
        <v>9</v>
      </c>
    </row>
    <row r="432" spans="2:7">
      <c r="B432" s="3">
        <v>4</v>
      </c>
      <c r="C432" s="3">
        <v>5</v>
      </c>
      <c r="D432" s="3">
        <v>3.9999999999999996</v>
      </c>
      <c r="E432" s="3">
        <v>6.0000000000000009</v>
      </c>
      <c r="F432" s="3">
        <v>3</v>
      </c>
      <c r="G432" s="3">
        <v>5</v>
      </c>
    </row>
    <row r="433" spans="2:7">
      <c r="B433" s="3">
        <v>4</v>
      </c>
      <c r="C433" s="3">
        <v>3.0000000000000009</v>
      </c>
      <c r="D433" s="3">
        <v>3.9999999999999996</v>
      </c>
      <c r="E433" s="3">
        <v>6.0000000000000009</v>
      </c>
      <c r="F433" s="3">
        <v>1</v>
      </c>
      <c r="G433" s="3">
        <v>4</v>
      </c>
    </row>
    <row r="434" spans="2:7">
      <c r="B434" s="3">
        <v>1</v>
      </c>
      <c r="C434" s="3">
        <v>2.0000000000000004</v>
      </c>
      <c r="D434" s="3">
        <v>5.9999999999999991</v>
      </c>
      <c r="E434" s="3">
        <v>8</v>
      </c>
      <c r="F434" s="3">
        <v>1</v>
      </c>
      <c r="G434" s="3">
        <v>9</v>
      </c>
    </row>
    <row r="435" spans="2:7">
      <c r="B435" s="3">
        <v>4</v>
      </c>
      <c r="C435" s="3">
        <v>4</v>
      </c>
      <c r="D435" s="3">
        <v>7</v>
      </c>
      <c r="E435" s="3">
        <v>7</v>
      </c>
      <c r="F435" s="3">
        <v>2</v>
      </c>
      <c r="G435" s="3">
        <v>8</v>
      </c>
    </row>
    <row r="436" spans="2:7">
      <c r="B436" s="3">
        <v>4</v>
      </c>
      <c r="C436" s="3">
        <v>1.0000000000000004</v>
      </c>
      <c r="D436" s="3">
        <v>5.9999999999999991</v>
      </c>
      <c r="E436" s="3">
        <v>8</v>
      </c>
      <c r="F436" s="3">
        <v>1</v>
      </c>
      <c r="G436" s="3">
        <v>7.0000000000000009</v>
      </c>
    </row>
    <row r="437" spans="2:7">
      <c r="B437" s="3">
        <v>3</v>
      </c>
      <c r="C437" s="3">
        <v>3.0000000000000009</v>
      </c>
      <c r="D437" s="3">
        <v>5.9999999999999991</v>
      </c>
      <c r="E437" s="3">
        <v>5</v>
      </c>
      <c r="F437" s="3">
        <v>1</v>
      </c>
      <c r="G437" s="3">
        <v>8</v>
      </c>
    </row>
    <row r="438" spans="2:7">
      <c r="B438" s="3">
        <v>4</v>
      </c>
      <c r="C438" s="3">
        <v>4</v>
      </c>
      <c r="D438" s="3">
        <v>8</v>
      </c>
      <c r="E438" s="3">
        <v>9.0000000000000018</v>
      </c>
      <c r="F438" s="3">
        <v>9</v>
      </c>
      <c r="G438" s="3">
        <v>5</v>
      </c>
    </row>
    <row r="439" spans="2:7">
      <c r="B439" s="3">
        <v>7</v>
      </c>
      <c r="C439" s="3">
        <v>5</v>
      </c>
      <c r="D439" s="3">
        <v>8</v>
      </c>
      <c r="E439" s="3">
        <v>9.0000000000000018</v>
      </c>
      <c r="F439" s="3">
        <v>7</v>
      </c>
      <c r="G439" s="3">
        <v>3.0000000000000004</v>
      </c>
    </row>
    <row r="440" spans="2:7">
      <c r="B440" s="3">
        <v>3</v>
      </c>
      <c r="C440" s="3">
        <v>3.0000000000000009</v>
      </c>
      <c r="D440" s="3">
        <v>9</v>
      </c>
      <c r="E440" s="3">
        <v>8</v>
      </c>
      <c r="F440" s="3">
        <v>5</v>
      </c>
      <c r="G440" s="3">
        <v>4</v>
      </c>
    </row>
    <row r="441" spans="2:7">
      <c r="B441" s="3">
        <v>1</v>
      </c>
      <c r="C441" s="3">
        <v>4</v>
      </c>
      <c r="D441" s="3">
        <v>9</v>
      </c>
      <c r="E441" s="3">
        <v>9.0000000000000018</v>
      </c>
      <c r="F441" s="3">
        <v>4</v>
      </c>
      <c r="G441" s="3">
        <v>3.0000000000000004</v>
      </c>
    </row>
    <row r="442" spans="2:7">
      <c r="B442" s="3">
        <v>4</v>
      </c>
      <c r="C442" s="3">
        <v>6.0000000000000009</v>
      </c>
      <c r="D442" s="3">
        <v>9</v>
      </c>
      <c r="E442" s="3">
        <v>9.0000000000000018</v>
      </c>
      <c r="F442" s="3">
        <v>5</v>
      </c>
      <c r="G442" s="3">
        <v>3.0000000000000004</v>
      </c>
    </row>
    <row r="443" spans="2:7">
      <c r="B443" s="3">
        <v>6</v>
      </c>
      <c r="C443" s="3">
        <v>8</v>
      </c>
      <c r="D443" s="3">
        <v>8</v>
      </c>
      <c r="E443" s="3">
        <v>7</v>
      </c>
      <c r="F443" s="3">
        <v>4</v>
      </c>
      <c r="G443" s="3">
        <v>2.0000000000000004</v>
      </c>
    </row>
    <row r="444" spans="2:7">
      <c r="B444" s="3">
        <v>5</v>
      </c>
      <c r="C444" s="3">
        <v>7</v>
      </c>
      <c r="D444" s="3">
        <v>9</v>
      </c>
      <c r="E444" s="3">
        <v>8</v>
      </c>
      <c r="F444" s="3">
        <v>2</v>
      </c>
      <c r="G444" s="3">
        <v>6</v>
      </c>
    </row>
    <row r="445" spans="2:7">
      <c r="B445" s="3">
        <v>2</v>
      </c>
      <c r="C445" s="3">
        <v>8</v>
      </c>
      <c r="D445" s="3">
        <v>9</v>
      </c>
      <c r="E445" s="3">
        <v>9.0000000000000018</v>
      </c>
      <c r="F445" s="3">
        <v>5</v>
      </c>
      <c r="G445" s="3">
        <v>6</v>
      </c>
    </row>
    <row r="446" spans="2:7">
      <c r="B446" s="3">
        <v>5</v>
      </c>
      <c r="C446" s="3">
        <v>8</v>
      </c>
      <c r="D446" s="3">
        <v>9</v>
      </c>
      <c r="E446" s="3">
        <v>9.0000000000000018</v>
      </c>
      <c r="F446" s="3">
        <v>4</v>
      </c>
      <c r="G446" s="3">
        <v>7.0000000000000009</v>
      </c>
    </row>
    <row r="447" spans="2:7">
      <c r="B447" s="3">
        <v>4</v>
      </c>
      <c r="C447" s="3">
        <v>3.0000000000000009</v>
      </c>
      <c r="D447" s="3">
        <v>5.9999999999999991</v>
      </c>
      <c r="E447" s="3">
        <v>1</v>
      </c>
      <c r="F447" s="3">
        <v>4</v>
      </c>
      <c r="G447" s="3">
        <v>5</v>
      </c>
    </row>
    <row r="448" spans="2:7">
      <c r="B448" s="3">
        <v>4</v>
      </c>
      <c r="C448" s="3">
        <v>4</v>
      </c>
      <c r="D448" s="3">
        <v>2</v>
      </c>
      <c r="E448" s="3">
        <v>5</v>
      </c>
      <c r="F448" s="3">
        <v>1</v>
      </c>
      <c r="G448" s="3">
        <v>8</v>
      </c>
    </row>
    <row r="449" spans="2:7">
      <c r="B449" s="3">
        <v>4</v>
      </c>
      <c r="C449" s="3">
        <v>1.0000000000000004</v>
      </c>
      <c r="D449" s="3">
        <v>9</v>
      </c>
      <c r="E449" s="3">
        <v>2</v>
      </c>
      <c r="F449" s="3">
        <v>1</v>
      </c>
      <c r="G449" s="3">
        <v>9</v>
      </c>
    </row>
    <row r="450" spans="2:7">
      <c r="B450" s="3">
        <v>5</v>
      </c>
      <c r="C450" s="3">
        <v>2.0000000000000004</v>
      </c>
      <c r="D450" s="3">
        <v>5.9999999999999991</v>
      </c>
      <c r="E450" s="3">
        <v>5</v>
      </c>
      <c r="F450" s="3">
        <v>1</v>
      </c>
      <c r="G450" s="3">
        <v>9</v>
      </c>
    </row>
    <row r="451" spans="2:7">
      <c r="B451" s="3">
        <v>2</v>
      </c>
      <c r="C451" s="3">
        <v>1.0000000000000004</v>
      </c>
      <c r="D451" s="3">
        <v>5.9999999999999991</v>
      </c>
      <c r="E451" s="3">
        <v>5</v>
      </c>
      <c r="F451" s="3">
        <v>2</v>
      </c>
      <c r="G451" s="3">
        <v>9</v>
      </c>
    </row>
    <row r="452" spans="2:7">
      <c r="B452" s="3">
        <v>4</v>
      </c>
      <c r="C452" s="3">
        <v>1.0000000000000004</v>
      </c>
      <c r="D452" s="3">
        <v>7</v>
      </c>
      <c r="E452" s="3">
        <v>8</v>
      </c>
      <c r="F452" s="3">
        <v>1</v>
      </c>
      <c r="G452" s="3">
        <v>6</v>
      </c>
    </row>
    <row r="453" spans="2:7">
      <c r="B453" s="3">
        <v>3</v>
      </c>
      <c r="C453" s="3">
        <v>2.0000000000000004</v>
      </c>
      <c r="D453" s="3">
        <v>5.9999999999999991</v>
      </c>
      <c r="E453" s="3">
        <v>8</v>
      </c>
      <c r="F453" s="3">
        <v>1</v>
      </c>
      <c r="G453" s="3">
        <v>5</v>
      </c>
    </row>
    <row r="454" spans="2:7">
      <c r="B454" s="3">
        <v>2</v>
      </c>
      <c r="C454" s="3">
        <v>3.0000000000000009</v>
      </c>
      <c r="D454" s="3">
        <v>7</v>
      </c>
      <c r="E454" s="3">
        <v>7</v>
      </c>
      <c r="F454" s="3">
        <v>3</v>
      </c>
      <c r="G454" s="3">
        <v>5</v>
      </c>
    </row>
    <row r="455" spans="2:7">
      <c r="B455" s="3">
        <v>1</v>
      </c>
      <c r="C455" s="3">
        <v>2.0000000000000004</v>
      </c>
      <c r="D455" s="3">
        <v>7</v>
      </c>
      <c r="E455" s="3">
        <v>8</v>
      </c>
      <c r="F455" s="3">
        <v>1</v>
      </c>
      <c r="G455" s="3">
        <v>7.0000000000000009</v>
      </c>
    </row>
    <row r="456" spans="2:7">
      <c r="B456" s="3">
        <v>2</v>
      </c>
      <c r="C456" s="3">
        <v>1.0000000000000004</v>
      </c>
      <c r="D456" s="3">
        <v>5.9999999999999991</v>
      </c>
      <c r="E456" s="3">
        <v>8</v>
      </c>
      <c r="F456" s="3">
        <v>4</v>
      </c>
      <c r="G456" s="3">
        <v>7.0000000000000009</v>
      </c>
    </row>
    <row r="457" spans="2:7">
      <c r="B457" s="3">
        <v>1</v>
      </c>
      <c r="C457" s="3">
        <v>3.0000000000000009</v>
      </c>
      <c r="D457" s="3">
        <v>5.9999999999999991</v>
      </c>
      <c r="E457" s="3">
        <v>9.0000000000000018</v>
      </c>
      <c r="F457" s="3">
        <v>2</v>
      </c>
      <c r="G457" s="3">
        <v>7.0000000000000009</v>
      </c>
    </row>
    <row r="458" spans="2:7">
      <c r="B458" s="3">
        <v>1</v>
      </c>
      <c r="C458" s="3">
        <v>1.0000000000000004</v>
      </c>
      <c r="D458" s="3">
        <v>7</v>
      </c>
      <c r="E458" s="3">
        <v>8</v>
      </c>
      <c r="F458" s="3">
        <v>2</v>
      </c>
      <c r="G458" s="3">
        <v>9</v>
      </c>
    </row>
    <row r="459" spans="2:7">
      <c r="B459" s="3">
        <v>1</v>
      </c>
      <c r="C459" s="3">
        <v>1.0000000000000004</v>
      </c>
      <c r="D459" s="3">
        <v>2.9999999999999996</v>
      </c>
      <c r="E459" s="3">
        <v>8</v>
      </c>
      <c r="F459" s="3">
        <v>2</v>
      </c>
      <c r="G459" s="3">
        <v>6</v>
      </c>
    </row>
    <row r="460" spans="2:7">
      <c r="B460" s="3">
        <v>4</v>
      </c>
      <c r="C460" s="3">
        <v>2.0000000000000004</v>
      </c>
      <c r="D460" s="3">
        <v>5</v>
      </c>
      <c r="E460" s="3">
        <v>8</v>
      </c>
      <c r="F460" s="3">
        <v>6</v>
      </c>
      <c r="G460" s="3">
        <v>5</v>
      </c>
    </row>
    <row r="461" spans="2:7">
      <c r="B461" s="3">
        <v>1</v>
      </c>
      <c r="C461" s="3">
        <v>3.0000000000000009</v>
      </c>
      <c r="D461" s="3">
        <v>5</v>
      </c>
      <c r="E461" s="3">
        <v>7</v>
      </c>
      <c r="F461" s="3">
        <v>5</v>
      </c>
      <c r="G461" s="3">
        <v>6</v>
      </c>
    </row>
    <row r="462" spans="2:7">
      <c r="B462" s="3">
        <v>4</v>
      </c>
      <c r="C462" s="3">
        <v>1.0000000000000004</v>
      </c>
      <c r="D462" s="3">
        <v>8</v>
      </c>
      <c r="E462" s="3">
        <v>8</v>
      </c>
      <c r="F462" s="3">
        <v>5</v>
      </c>
      <c r="G462" s="3">
        <v>9</v>
      </c>
    </row>
    <row r="463" spans="2:7">
      <c r="B463" s="3">
        <v>4</v>
      </c>
      <c r="C463" s="3">
        <v>4</v>
      </c>
      <c r="D463" s="3">
        <v>9</v>
      </c>
      <c r="E463" s="3">
        <v>7</v>
      </c>
      <c r="F463" s="3">
        <v>2</v>
      </c>
      <c r="G463" s="3">
        <v>9</v>
      </c>
    </row>
    <row r="464" spans="2:7">
      <c r="B464" s="3">
        <v>3</v>
      </c>
      <c r="C464" s="3">
        <v>1.0000000000000004</v>
      </c>
      <c r="D464" s="3">
        <v>9</v>
      </c>
      <c r="E464" s="3">
        <v>9.0000000000000018</v>
      </c>
      <c r="F464" s="3">
        <v>2</v>
      </c>
      <c r="G464" s="3">
        <v>8</v>
      </c>
    </row>
    <row r="465" spans="2:7">
      <c r="B465" s="3">
        <v>4</v>
      </c>
      <c r="C465" s="3">
        <v>3.0000000000000009</v>
      </c>
      <c r="D465" s="3">
        <v>2</v>
      </c>
      <c r="E465" s="3">
        <v>9.0000000000000018</v>
      </c>
      <c r="F465" s="3">
        <v>2</v>
      </c>
      <c r="G465" s="3">
        <v>8</v>
      </c>
    </row>
    <row r="466" spans="2:7">
      <c r="B466" s="3">
        <v>4</v>
      </c>
      <c r="C466" s="3">
        <v>1.0000000000000004</v>
      </c>
      <c r="D466" s="3">
        <v>3.9999999999999996</v>
      </c>
      <c r="E466" s="3">
        <v>8</v>
      </c>
      <c r="F466" s="3">
        <v>3</v>
      </c>
      <c r="G466" s="3">
        <v>6</v>
      </c>
    </row>
    <row r="467" spans="2:7">
      <c r="B467" s="3">
        <v>3</v>
      </c>
      <c r="C467" s="3">
        <v>1.0000000000000004</v>
      </c>
      <c r="D467" s="3">
        <v>7</v>
      </c>
      <c r="E467" s="3">
        <v>8</v>
      </c>
      <c r="F467" s="3">
        <v>1</v>
      </c>
      <c r="G467" s="3">
        <v>8</v>
      </c>
    </row>
    <row r="468" spans="2:7">
      <c r="B468" s="3">
        <v>2</v>
      </c>
      <c r="C468" s="3">
        <v>2.0000000000000004</v>
      </c>
      <c r="D468" s="3">
        <v>5.9999999999999991</v>
      </c>
      <c r="E468" s="3">
        <v>7</v>
      </c>
      <c r="F468" s="3">
        <v>2</v>
      </c>
      <c r="G468" s="3">
        <v>9</v>
      </c>
    </row>
    <row r="469" spans="2:7">
      <c r="B469" s="3">
        <v>3</v>
      </c>
      <c r="C469" s="3">
        <v>2.0000000000000004</v>
      </c>
      <c r="D469" s="3">
        <v>5</v>
      </c>
      <c r="E469" s="3">
        <v>7</v>
      </c>
      <c r="F469" s="3">
        <v>3</v>
      </c>
      <c r="G469" s="3">
        <v>8</v>
      </c>
    </row>
    <row r="470" spans="2:7">
      <c r="B470" s="3">
        <v>5</v>
      </c>
      <c r="C470" s="3">
        <v>1.0000000000000004</v>
      </c>
      <c r="D470" s="3">
        <v>9</v>
      </c>
      <c r="E470" s="3">
        <v>7</v>
      </c>
      <c r="F470" s="3">
        <v>2</v>
      </c>
      <c r="G470" s="3">
        <v>5</v>
      </c>
    </row>
    <row r="471" spans="2:7">
      <c r="B471" s="3">
        <v>3</v>
      </c>
      <c r="C471" s="3">
        <v>2.0000000000000004</v>
      </c>
      <c r="D471" s="3">
        <v>8</v>
      </c>
      <c r="E471" s="3">
        <v>7</v>
      </c>
      <c r="F471" s="3">
        <v>1</v>
      </c>
      <c r="G471" s="3">
        <v>5</v>
      </c>
    </row>
    <row r="472" spans="2:7">
      <c r="B472" s="3">
        <v>3</v>
      </c>
      <c r="C472" s="3">
        <v>2.0000000000000004</v>
      </c>
      <c r="D472" s="3">
        <v>8</v>
      </c>
      <c r="E472" s="3">
        <v>6.0000000000000009</v>
      </c>
      <c r="F472" s="3">
        <v>2</v>
      </c>
      <c r="G472" s="3">
        <v>6</v>
      </c>
    </row>
    <row r="473" spans="2:7">
      <c r="B473" s="3">
        <v>3</v>
      </c>
      <c r="C473" s="3">
        <v>1.0000000000000004</v>
      </c>
      <c r="D473" s="3">
        <v>8</v>
      </c>
      <c r="E473" s="3">
        <v>5</v>
      </c>
      <c r="F473" s="3">
        <v>2</v>
      </c>
      <c r="G473" s="3">
        <v>6</v>
      </c>
    </row>
    <row r="474" spans="2:7">
      <c r="B474" s="3">
        <v>2</v>
      </c>
      <c r="C474" s="3">
        <v>3.0000000000000009</v>
      </c>
      <c r="D474" s="3">
        <v>8</v>
      </c>
      <c r="E474" s="3">
        <v>5</v>
      </c>
      <c r="F474" s="3">
        <v>3</v>
      </c>
      <c r="G474" s="3">
        <v>5</v>
      </c>
    </row>
    <row r="475" spans="2:7">
      <c r="B475" s="3">
        <v>2</v>
      </c>
      <c r="C475" s="3">
        <v>1.0000000000000004</v>
      </c>
      <c r="D475" s="3">
        <v>8</v>
      </c>
      <c r="E475" s="3">
        <v>5</v>
      </c>
      <c r="F475" s="3">
        <v>4</v>
      </c>
      <c r="G475" s="3">
        <v>4</v>
      </c>
    </row>
    <row r="476" spans="2:7">
      <c r="B476" s="3">
        <v>1</v>
      </c>
      <c r="C476" s="3">
        <v>1.0000000000000004</v>
      </c>
      <c r="D476" s="3">
        <v>8</v>
      </c>
      <c r="E476" s="3">
        <v>7</v>
      </c>
      <c r="F476" s="3">
        <v>4</v>
      </c>
      <c r="G476" s="3">
        <v>7.0000000000000009</v>
      </c>
    </row>
    <row r="477" spans="2:7">
      <c r="B477" s="3">
        <v>2</v>
      </c>
      <c r="C477" s="3">
        <v>2.0000000000000004</v>
      </c>
      <c r="D477" s="3">
        <v>5.9999999999999991</v>
      </c>
      <c r="E477" s="3">
        <v>4.0000000000000009</v>
      </c>
      <c r="F477" s="3">
        <v>3</v>
      </c>
      <c r="G477" s="3">
        <v>7.0000000000000009</v>
      </c>
    </row>
    <row r="478" spans="2:7">
      <c r="B478" s="3">
        <v>2</v>
      </c>
      <c r="C478" s="3">
        <v>3.0000000000000009</v>
      </c>
      <c r="D478" s="3">
        <v>9</v>
      </c>
      <c r="E478" s="3">
        <v>5</v>
      </c>
      <c r="F478" s="3">
        <v>3</v>
      </c>
      <c r="G478" s="3">
        <v>6</v>
      </c>
    </row>
    <row r="479" spans="2:7">
      <c r="B479" s="3">
        <v>2</v>
      </c>
      <c r="C479" s="3">
        <v>4</v>
      </c>
      <c r="D479" s="3">
        <v>8</v>
      </c>
      <c r="E479" s="3">
        <v>8</v>
      </c>
      <c r="F479" s="3">
        <v>2</v>
      </c>
      <c r="G479" s="3">
        <v>10</v>
      </c>
    </row>
    <row r="480" spans="2:7">
      <c r="B480" s="3">
        <v>2</v>
      </c>
      <c r="C480" s="3">
        <v>4</v>
      </c>
      <c r="D480" s="3">
        <v>8</v>
      </c>
      <c r="E480" s="3">
        <v>9.0000000000000018</v>
      </c>
      <c r="F480" s="3">
        <v>2</v>
      </c>
      <c r="G480" s="3">
        <v>7.0000000000000009</v>
      </c>
    </row>
    <row r="481" spans="2:7">
      <c r="B481" s="3">
        <v>1</v>
      </c>
      <c r="C481" s="3">
        <v>7</v>
      </c>
      <c r="D481" s="3">
        <v>8</v>
      </c>
      <c r="E481" s="3">
        <v>6.0000000000000009</v>
      </c>
      <c r="F481" s="3">
        <v>3</v>
      </c>
      <c r="G481" s="3">
        <v>9</v>
      </c>
    </row>
    <row r="482" spans="2:7">
      <c r="B482" s="3">
        <v>2</v>
      </c>
      <c r="C482" s="3">
        <v>6.0000000000000009</v>
      </c>
      <c r="D482" s="3">
        <v>9</v>
      </c>
      <c r="E482" s="3">
        <v>7</v>
      </c>
      <c r="F482" s="3">
        <v>3</v>
      </c>
      <c r="G482" s="3">
        <v>8</v>
      </c>
    </row>
    <row r="483" spans="2:7">
      <c r="B483" s="3">
        <v>1</v>
      </c>
      <c r="C483" s="3">
        <v>6.0000000000000009</v>
      </c>
      <c r="D483" s="3">
        <v>5.9999999999999991</v>
      </c>
      <c r="E483" s="3">
        <v>5</v>
      </c>
      <c r="F483" s="3">
        <v>3</v>
      </c>
      <c r="G483" s="3">
        <v>5</v>
      </c>
    </row>
    <row r="484" spans="2:7">
      <c r="B484" s="3">
        <v>3</v>
      </c>
      <c r="C484" s="3">
        <v>4</v>
      </c>
      <c r="D484" s="3">
        <v>7</v>
      </c>
      <c r="E484" s="3">
        <v>7</v>
      </c>
      <c r="F484" s="3">
        <v>1</v>
      </c>
      <c r="G484" s="3">
        <v>6</v>
      </c>
    </row>
    <row r="485" spans="2:7">
      <c r="B485" s="3">
        <v>2</v>
      </c>
      <c r="C485" s="3">
        <v>5</v>
      </c>
      <c r="D485" s="3">
        <v>5</v>
      </c>
      <c r="E485" s="3">
        <v>9.0000000000000018</v>
      </c>
      <c r="F485" s="3">
        <v>2</v>
      </c>
      <c r="G485" s="3">
        <v>8</v>
      </c>
    </row>
    <row r="486" spans="2:7">
      <c r="B486" s="3">
        <v>2</v>
      </c>
      <c r="C486" s="3">
        <v>4</v>
      </c>
      <c r="D486" s="3">
        <v>5</v>
      </c>
      <c r="E486" s="3">
        <v>8</v>
      </c>
      <c r="F486" s="3">
        <v>1</v>
      </c>
      <c r="G486" s="3">
        <v>6</v>
      </c>
    </row>
    <row r="487" spans="2:7">
      <c r="B487" s="3">
        <v>5</v>
      </c>
      <c r="C487" s="3">
        <v>2.0000000000000004</v>
      </c>
      <c r="D487" s="3">
        <v>8</v>
      </c>
      <c r="E487" s="3">
        <v>9.0000000000000018</v>
      </c>
      <c r="F487" s="3">
        <v>2</v>
      </c>
      <c r="G487" s="3">
        <v>8</v>
      </c>
    </row>
    <row r="488" spans="2:7">
      <c r="B488" s="3">
        <v>7</v>
      </c>
      <c r="C488" s="3">
        <v>2.0000000000000004</v>
      </c>
      <c r="D488" s="3">
        <v>9</v>
      </c>
      <c r="E488" s="3">
        <v>9.0000000000000018</v>
      </c>
      <c r="F488" s="3">
        <v>2</v>
      </c>
      <c r="G488" s="3">
        <v>9</v>
      </c>
    </row>
    <row r="489" spans="2:7">
      <c r="B489" s="3">
        <v>4</v>
      </c>
      <c r="C489" s="3">
        <v>1.0000000000000004</v>
      </c>
      <c r="D489" s="3">
        <v>7</v>
      </c>
      <c r="E489" s="3">
        <v>6.0000000000000009</v>
      </c>
      <c r="F489" s="3">
        <v>4</v>
      </c>
      <c r="G489" s="3">
        <v>9</v>
      </c>
    </row>
    <row r="490" spans="2:7">
      <c r="B490" s="3">
        <v>4</v>
      </c>
      <c r="C490" s="3">
        <v>3.0000000000000009</v>
      </c>
      <c r="D490" s="3">
        <v>3.9999999999999996</v>
      </c>
      <c r="E490" s="3">
        <v>7</v>
      </c>
      <c r="F490" s="3">
        <v>4</v>
      </c>
      <c r="G490" s="3">
        <v>8</v>
      </c>
    </row>
    <row r="491" spans="2:7">
      <c r="B491" s="3">
        <v>2</v>
      </c>
      <c r="C491" s="3">
        <v>1.0000000000000004</v>
      </c>
      <c r="D491" s="3">
        <v>8</v>
      </c>
      <c r="E491" s="3">
        <v>9.0000000000000018</v>
      </c>
      <c r="F491" s="3">
        <v>6</v>
      </c>
      <c r="G491" s="3">
        <v>9</v>
      </c>
    </row>
    <row r="492" spans="2:7">
      <c r="B492" s="3">
        <v>4</v>
      </c>
      <c r="C492" s="3">
        <v>4</v>
      </c>
      <c r="D492" s="3">
        <v>8</v>
      </c>
      <c r="E492" s="3">
        <v>9.0000000000000018</v>
      </c>
      <c r="F492" s="3">
        <v>6</v>
      </c>
      <c r="G492" s="3">
        <v>9</v>
      </c>
    </row>
    <row r="493" spans="2:7">
      <c r="B493" s="3">
        <v>3</v>
      </c>
      <c r="C493" s="3">
        <v>1.0000000000000004</v>
      </c>
      <c r="D493" s="3">
        <v>9</v>
      </c>
      <c r="E493" s="3">
        <v>8</v>
      </c>
      <c r="F493" s="3">
        <v>3</v>
      </c>
      <c r="G493" s="3">
        <v>5</v>
      </c>
    </row>
    <row r="494" spans="2:7">
      <c r="B494" s="3">
        <v>3</v>
      </c>
      <c r="C494" s="3">
        <v>2.0000000000000004</v>
      </c>
      <c r="D494" s="3">
        <v>8</v>
      </c>
      <c r="E494" s="3">
        <v>9.0000000000000018</v>
      </c>
      <c r="F494" s="3">
        <v>4</v>
      </c>
      <c r="G494" s="3">
        <v>8</v>
      </c>
    </row>
    <row r="495" spans="2:7">
      <c r="B495" s="3">
        <v>3</v>
      </c>
      <c r="C495" s="3">
        <v>3.0000000000000009</v>
      </c>
      <c r="D495" s="3">
        <v>7</v>
      </c>
      <c r="E495" s="3">
        <v>9.0000000000000018</v>
      </c>
      <c r="F495" s="3">
        <v>2</v>
      </c>
      <c r="G495" s="3">
        <v>9</v>
      </c>
    </row>
    <row r="496" spans="2:7">
      <c r="B496" s="3">
        <v>2</v>
      </c>
      <c r="C496" s="3">
        <v>2.0000000000000004</v>
      </c>
      <c r="D496" s="3">
        <v>8</v>
      </c>
      <c r="E496" s="3">
        <v>9.0000000000000018</v>
      </c>
      <c r="F496" s="3">
        <v>2</v>
      </c>
      <c r="G496" s="3">
        <v>7.0000000000000009</v>
      </c>
    </row>
    <row r="497" spans="2:7">
      <c r="B497" s="3">
        <v>2</v>
      </c>
      <c r="C497" s="3">
        <v>1.0000000000000004</v>
      </c>
      <c r="D497" s="3">
        <v>8</v>
      </c>
      <c r="E497" s="3">
        <v>9.0000000000000018</v>
      </c>
      <c r="F497" s="3">
        <v>1</v>
      </c>
      <c r="G497" s="3">
        <v>8</v>
      </c>
    </row>
    <row r="498" spans="2:7">
      <c r="B498" s="3">
        <v>1</v>
      </c>
      <c r="C498" s="3">
        <v>2.0000000000000004</v>
      </c>
      <c r="D498" s="3">
        <v>5.9999999999999991</v>
      </c>
      <c r="E498" s="3">
        <v>9.0000000000000018</v>
      </c>
      <c r="F498" s="3">
        <v>4</v>
      </c>
      <c r="G498" s="3">
        <v>9</v>
      </c>
    </row>
    <row r="499" spans="2:7">
      <c r="B499" s="3">
        <v>1</v>
      </c>
      <c r="C499" s="3">
        <v>1.0000000000000004</v>
      </c>
      <c r="D499" s="3">
        <v>8</v>
      </c>
      <c r="E499" s="3">
        <v>9.0000000000000018</v>
      </c>
      <c r="F499" s="3">
        <v>4</v>
      </c>
      <c r="G499" s="3">
        <v>7.0000000000000009</v>
      </c>
    </row>
    <row r="500" spans="2:7">
      <c r="B500" s="3">
        <v>1</v>
      </c>
      <c r="C500" s="3">
        <v>2.0000000000000004</v>
      </c>
      <c r="D500" s="3">
        <v>8</v>
      </c>
      <c r="E500" s="3">
        <v>9.0000000000000018</v>
      </c>
      <c r="F500" s="3">
        <v>4</v>
      </c>
      <c r="G500" s="3">
        <v>9</v>
      </c>
    </row>
    <row r="501" spans="2:7">
      <c r="B501" s="3">
        <v>1</v>
      </c>
      <c r="C501" s="3">
        <v>1.0000000000000004</v>
      </c>
      <c r="D501" s="3">
        <v>9</v>
      </c>
      <c r="E501" s="3">
        <v>8</v>
      </c>
      <c r="F501" s="3">
        <v>5</v>
      </c>
      <c r="G501" s="3">
        <v>7.0000000000000009</v>
      </c>
    </row>
    <row r="502" spans="2:7">
      <c r="B502" s="3">
        <v>1</v>
      </c>
      <c r="C502" s="3">
        <v>1.0000000000000004</v>
      </c>
      <c r="D502" s="3">
        <v>9</v>
      </c>
      <c r="E502" s="3">
        <v>6.0000000000000009</v>
      </c>
      <c r="F502" s="3">
        <v>3</v>
      </c>
      <c r="G502" s="3">
        <v>9</v>
      </c>
    </row>
    <row r="503" spans="2:7">
      <c r="B503" s="3">
        <v>1</v>
      </c>
      <c r="C503" s="3">
        <v>4</v>
      </c>
      <c r="D503" s="3">
        <v>9</v>
      </c>
      <c r="E503" s="3">
        <v>9.0000000000000018</v>
      </c>
      <c r="F503" s="3">
        <v>4</v>
      </c>
      <c r="G503" s="3">
        <v>6</v>
      </c>
    </row>
  </sheetData>
  <conditionalFormatting sqref="J11:J15 K12:K15 L13:L15 M14:M15 N15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dataValidations count="1">
    <dataValidation type="list" allowBlank="1" showInputMessage="1" showErrorMessage="1" sqref="B1:G1" xr:uid="{85DC8533-4BFC-4EA6-8BB3-B0D2DA3A977B}">
      <formula1>"nominal,ordinal,metrisch"</formula1>
    </dataValidation>
  </dataValidations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67971-5BC9-48C5-8E68-0E8429E366C0}">
  <dimension ref="B1:R503"/>
  <sheetViews>
    <sheetView workbookViewId="0">
      <selection activeCell="I35" sqref="I35:K35"/>
    </sheetView>
  </sheetViews>
  <sheetFormatPr baseColWidth="10" defaultRowHeight="14.4"/>
  <cols>
    <col min="2" max="3" width="15.21875" customWidth="1"/>
    <col min="4" max="4" width="16" customWidth="1"/>
    <col min="5" max="7" width="15.21875" customWidth="1"/>
    <col min="8" max="8" width="14.44140625" customWidth="1"/>
    <col min="10" max="10" width="16.21875" customWidth="1"/>
  </cols>
  <sheetData>
    <row r="1" spans="2:12">
      <c r="B1" s="17" t="s">
        <v>42</v>
      </c>
      <c r="C1" s="17" t="s">
        <v>42</v>
      </c>
      <c r="D1" s="17" t="s">
        <v>42</v>
      </c>
      <c r="E1" s="17" t="s">
        <v>42</v>
      </c>
      <c r="F1" s="17" t="s">
        <v>42</v>
      </c>
      <c r="G1" s="17" t="s">
        <v>42</v>
      </c>
      <c r="H1" s="17" t="s">
        <v>42</v>
      </c>
    </row>
    <row r="2" spans="2:12" s="33" customFormat="1" ht="25.8">
      <c r="B2" s="33" t="s">
        <v>70</v>
      </c>
      <c r="C2" s="33" t="s">
        <v>71</v>
      </c>
      <c r="D2" s="33" t="s">
        <v>72</v>
      </c>
      <c r="E2" s="33" t="s">
        <v>73</v>
      </c>
      <c r="F2" s="33" t="s">
        <v>74</v>
      </c>
      <c r="G2" s="33" t="s">
        <v>75</v>
      </c>
      <c r="H2" s="33" t="s">
        <v>69</v>
      </c>
    </row>
    <row r="3" spans="2:12">
      <c r="B3" s="15" t="s">
        <v>35</v>
      </c>
      <c r="C3" s="15" t="s">
        <v>34</v>
      </c>
      <c r="D3" s="15" t="s">
        <v>36</v>
      </c>
      <c r="E3" s="15" t="s">
        <v>33</v>
      </c>
      <c r="F3" s="15" t="s">
        <v>32</v>
      </c>
      <c r="G3" s="15" t="s">
        <v>37</v>
      </c>
      <c r="H3" s="1" t="s">
        <v>0</v>
      </c>
    </row>
    <row r="4" spans="2:12">
      <c r="B4" s="3">
        <v>3</v>
      </c>
      <c r="C4" s="3">
        <v>3.0000000000000009</v>
      </c>
      <c r="D4" s="3">
        <v>5.9999999999999991</v>
      </c>
      <c r="E4" s="3">
        <v>5</v>
      </c>
      <c r="F4" s="3">
        <v>7</v>
      </c>
      <c r="G4" s="3">
        <v>6</v>
      </c>
      <c r="H4" s="7">
        <v>416.83573399999995</v>
      </c>
    </row>
    <row r="5" spans="2:12">
      <c r="B5" s="3">
        <v>1</v>
      </c>
      <c r="C5" s="3">
        <v>6.0000000000000009</v>
      </c>
      <c r="D5" s="3">
        <v>9</v>
      </c>
      <c r="E5" s="3">
        <v>9.0000000000000018</v>
      </c>
      <c r="F5" s="3">
        <v>9</v>
      </c>
      <c r="G5" s="3">
        <v>4</v>
      </c>
      <c r="H5" s="7">
        <v>147.21844199999998</v>
      </c>
    </row>
    <row r="6" spans="2:12">
      <c r="B6" s="3">
        <v>1</v>
      </c>
      <c r="C6" s="3">
        <v>2.0000000000000004</v>
      </c>
      <c r="D6" s="3">
        <v>9</v>
      </c>
      <c r="E6" s="3">
        <v>9.0000000000000018</v>
      </c>
      <c r="F6" s="3">
        <v>5</v>
      </c>
      <c r="G6" s="3">
        <v>7.0000000000000009</v>
      </c>
      <c r="H6" s="7">
        <v>230.46224599999999</v>
      </c>
    </row>
    <row r="7" spans="2:12">
      <c r="B7" s="3">
        <v>2</v>
      </c>
      <c r="C7" s="3">
        <v>4</v>
      </c>
      <c r="D7" s="3">
        <v>7</v>
      </c>
      <c r="E7" s="3">
        <v>6.0000000000000009</v>
      </c>
      <c r="F7" s="3">
        <v>7</v>
      </c>
      <c r="G7" s="3">
        <v>8</v>
      </c>
      <c r="H7" s="7">
        <v>578.465146</v>
      </c>
      <c r="J7" t="s">
        <v>76</v>
      </c>
    </row>
    <row r="8" spans="2:12" ht="15" thickBot="1">
      <c r="B8" s="3">
        <v>2</v>
      </c>
      <c r="C8" s="3">
        <v>7</v>
      </c>
      <c r="D8" s="3">
        <v>9</v>
      </c>
      <c r="E8" s="3">
        <v>5</v>
      </c>
      <c r="F8" s="3">
        <v>8</v>
      </c>
      <c r="G8" s="3">
        <v>8</v>
      </c>
      <c r="H8" s="7">
        <v>325.864126</v>
      </c>
    </row>
    <row r="9" spans="2:12">
      <c r="B9" s="3">
        <v>2</v>
      </c>
      <c r="C9" s="3">
        <v>7</v>
      </c>
      <c r="D9" s="3">
        <v>9</v>
      </c>
      <c r="E9" s="3">
        <v>6.0000000000000009</v>
      </c>
      <c r="F9" s="3">
        <v>7</v>
      </c>
      <c r="G9" s="3">
        <v>9</v>
      </c>
      <c r="H9" s="7">
        <v>467.20490599999994</v>
      </c>
      <c r="J9" s="34" t="s">
        <v>77</v>
      </c>
      <c r="K9" s="34"/>
    </row>
    <row r="10" spans="2:12">
      <c r="B10" s="3">
        <v>3</v>
      </c>
      <c r="C10" s="3">
        <v>2.0000000000000004</v>
      </c>
      <c r="D10" s="3">
        <v>9</v>
      </c>
      <c r="E10" s="3">
        <v>3.0000000000000004</v>
      </c>
      <c r="F10" s="3">
        <v>8</v>
      </c>
      <c r="G10" s="3">
        <v>9</v>
      </c>
      <c r="H10" s="7">
        <v>368.29153200000002</v>
      </c>
      <c r="J10" s="30" t="s">
        <v>78</v>
      </c>
      <c r="K10" s="30">
        <v>0.20304034620280118</v>
      </c>
    </row>
    <row r="11" spans="2:12">
      <c r="B11" s="3">
        <v>6</v>
      </c>
      <c r="C11" s="3">
        <v>2.0000000000000004</v>
      </c>
      <c r="D11" s="3">
        <v>5.9999999999999991</v>
      </c>
      <c r="E11" s="3">
        <v>5</v>
      </c>
      <c r="F11" s="3">
        <v>9</v>
      </c>
      <c r="G11" s="3">
        <v>8</v>
      </c>
      <c r="H11" s="7">
        <v>172.27716799999996</v>
      </c>
      <c r="J11" s="35" t="s">
        <v>79</v>
      </c>
      <c r="K11" s="35">
        <v>4.1225382186153361E-2</v>
      </c>
      <c r="L11" t="s">
        <v>100</v>
      </c>
    </row>
    <row r="12" spans="2:12">
      <c r="B12" s="3">
        <v>4</v>
      </c>
      <c r="C12" s="3">
        <v>4</v>
      </c>
      <c r="D12" s="3">
        <v>5</v>
      </c>
      <c r="E12" s="3">
        <v>6.0000000000000009</v>
      </c>
      <c r="F12" s="3">
        <v>9</v>
      </c>
      <c r="G12" s="3">
        <v>8</v>
      </c>
      <c r="H12" s="7">
        <v>538.89476200000001</v>
      </c>
      <c r="J12" s="35" t="s">
        <v>80</v>
      </c>
      <c r="K12" s="35">
        <v>2.9556725579899652E-2</v>
      </c>
      <c r="L12" t="s">
        <v>101</v>
      </c>
    </row>
    <row r="13" spans="2:12">
      <c r="B13" s="3">
        <v>6</v>
      </c>
      <c r="C13" s="3">
        <v>5</v>
      </c>
      <c r="D13" s="3">
        <v>8</v>
      </c>
      <c r="E13" s="3">
        <v>5</v>
      </c>
      <c r="F13" s="3">
        <v>3</v>
      </c>
      <c r="G13" s="3">
        <v>8</v>
      </c>
      <c r="H13" s="7">
        <v>288.57180799999998</v>
      </c>
      <c r="J13" s="30" t="s">
        <v>81</v>
      </c>
      <c r="K13" s="30">
        <v>122.27321697635395</v>
      </c>
    </row>
    <row r="14" spans="2:12" ht="15" thickBot="1">
      <c r="B14" s="3">
        <v>5</v>
      </c>
      <c r="C14" s="3">
        <v>3.0000000000000009</v>
      </c>
      <c r="D14" s="3">
        <v>9</v>
      </c>
      <c r="E14" s="3">
        <v>5</v>
      </c>
      <c r="F14" s="3">
        <v>6</v>
      </c>
      <c r="G14" s="3">
        <v>9</v>
      </c>
      <c r="H14" s="7">
        <v>290.57298199999997</v>
      </c>
      <c r="J14" s="31" t="s">
        <v>82</v>
      </c>
      <c r="K14" s="31">
        <v>500</v>
      </c>
    </row>
    <row r="15" spans="2:12">
      <c r="B15" s="3">
        <v>3</v>
      </c>
      <c r="C15" s="3">
        <v>6.0000000000000009</v>
      </c>
      <c r="D15" s="3">
        <v>5</v>
      </c>
      <c r="E15" s="3">
        <v>7</v>
      </c>
      <c r="F15" s="3">
        <v>7</v>
      </c>
      <c r="G15" s="3">
        <v>6</v>
      </c>
      <c r="H15" s="7">
        <v>201.42634399999997</v>
      </c>
    </row>
    <row r="16" spans="2:12" ht="15" thickBot="1">
      <c r="B16" s="3">
        <v>2</v>
      </c>
      <c r="C16" s="3">
        <v>4</v>
      </c>
      <c r="D16" s="3">
        <v>8</v>
      </c>
      <c r="E16" s="3">
        <v>6.0000000000000009</v>
      </c>
      <c r="F16" s="3">
        <v>8</v>
      </c>
      <c r="G16" s="3">
        <v>7.0000000000000009</v>
      </c>
      <c r="H16" s="7">
        <v>556.41447399999993</v>
      </c>
      <c r="J16" t="s">
        <v>83</v>
      </c>
    </row>
    <row r="17" spans="2:18">
      <c r="B17" s="3">
        <v>4</v>
      </c>
      <c r="C17" s="3">
        <v>4</v>
      </c>
      <c r="D17" s="3">
        <v>7</v>
      </c>
      <c r="E17" s="3">
        <v>7</v>
      </c>
      <c r="F17" s="3">
        <v>5</v>
      </c>
      <c r="G17" s="3">
        <v>8</v>
      </c>
      <c r="H17" s="7">
        <v>370.98493599999995</v>
      </c>
      <c r="J17" s="32"/>
      <c r="K17" s="32" t="s">
        <v>88</v>
      </c>
      <c r="L17" s="32" t="s">
        <v>89</v>
      </c>
      <c r="M17" s="32" t="s">
        <v>90</v>
      </c>
      <c r="N17" s="32" t="s">
        <v>91</v>
      </c>
      <c r="O17" s="36" t="s">
        <v>92</v>
      </c>
    </row>
    <row r="18" spans="2:18">
      <c r="B18" s="3">
        <v>3</v>
      </c>
      <c r="C18" s="3">
        <v>4</v>
      </c>
      <c r="D18" s="3">
        <v>9</v>
      </c>
      <c r="E18" s="3">
        <v>5</v>
      </c>
      <c r="F18" s="3">
        <v>6</v>
      </c>
      <c r="G18" s="3">
        <v>6</v>
      </c>
      <c r="H18" s="7">
        <v>536.21394399999997</v>
      </c>
      <c r="J18" s="30" t="s">
        <v>84</v>
      </c>
      <c r="K18" s="30">
        <v>6</v>
      </c>
      <c r="L18" s="30">
        <v>316925.91924727336</v>
      </c>
      <c r="M18" s="30">
        <v>52820.986541212224</v>
      </c>
      <c r="N18" s="30">
        <v>3.5330015765532923</v>
      </c>
      <c r="O18" s="35">
        <v>1.9611045482154023E-3</v>
      </c>
      <c r="P18" t="s">
        <v>102</v>
      </c>
    </row>
    <row r="19" spans="2:18">
      <c r="B19" s="3">
        <v>8</v>
      </c>
      <c r="C19" s="3">
        <v>2.0000000000000004</v>
      </c>
      <c r="D19" s="3">
        <v>9</v>
      </c>
      <c r="E19" s="3">
        <v>7</v>
      </c>
      <c r="F19" s="3">
        <v>5</v>
      </c>
      <c r="G19" s="3">
        <v>8</v>
      </c>
      <c r="H19" s="7">
        <v>488.05990799999995</v>
      </c>
      <c r="J19" s="30" t="s">
        <v>85</v>
      </c>
      <c r="K19" s="30">
        <v>493</v>
      </c>
      <c r="L19" s="30">
        <v>7370714.61774504</v>
      </c>
      <c r="M19" s="30">
        <v>14950.739589746532</v>
      </c>
      <c r="N19" s="30"/>
      <c r="O19" s="30"/>
      <c r="P19" t="s">
        <v>103</v>
      </c>
    </row>
    <row r="20" spans="2:18" ht="15" thickBot="1">
      <c r="B20" s="3">
        <v>8</v>
      </c>
      <c r="C20" s="3">
        <v>2.0000000000000004</v>
      </c>
      <c r="D20" s="3">
        <v>8</v>
      </c>
      <c r="E20" s="3">
        <v>7</v>
      </c>
      <c r="F20" s="3">
        <v>9</v>
      </c>
      <c r="G20" s="3">
        <v>6</v>
      </c>
      <c r="H20" s="7">
        <v>305.86497199999997</v>
      </c>
      <c r="J20" s="31" t="s">
        <v>86</v>
      </c>
      <c r="K20" s="31">
        <v>499</v>
      </c>
      <c r="L20" s="31">
        <v>7687640.5369923133</v>
      </c>
      <c r="M20" s="31"/>
      <c r="N20" s="31"/>
      <c r="O20" s="31"/>
    </row>
    <row r="21" spans="2:18" ht="15" thickBot="1">
      <c r="B21" s="3">
        <v>9</v>
      </c>
      <c r="C21" s="3">
        <v>5</v>
      </c>
      <c r="D21" s="3">
        <v>2.9999999999999996</v>
      </c>
      <c r="E21" s="3">
        <v>9.0000000000000018</v>
      </c>
      <c r="F21" s="3">
        <v>1</v>
      </c>
      <c r="G21" s="3">
        <v>6</v>
      </c>
      <c r="H21" s="7">
        <v>311.73004799999995</v>
      </c>
    </row>
    <row r="22" spans="2:18">
      <c r="B22" s="3">
        <v>10</v>
      </c>
      <c r="C22" s="3">
        <v>5</v>
      </c>
      <c r="D22" s="3">
        <v>10</v>
      </c>
      <c r="E22" s="3">
        <v>8</v>
      </c>
      <c r="F22" s="3">
        <v>6</v>
      </c>
      <c r="G22" s="3">
        <v>9</v>
      </c>
      <c r="H22" s="7">
        <v>409.258962</v>
      </c>
      <c r="J22" s="32"/>
      <c r="K22" s="32" t="s">
        <v>93</v>
      </c>
      <c r="L22" s="32" t="s">
        <v>81</v>
      </c>
      <c r="M22" s="32" t="s">
        <v>94</v>
      </c>
      <c r="N22" s="32" t="s">
        <v>95</v>
      </c>
      <c r="O22" s="32" t="s">
        <v>96</v>
      </c>
      <c r="P22" s="32" t="s">
        <v>97</v>
      </c>
      <c r="Q22" s="32" t="s">
        <v>98</v>
      </c>
      <c r="R22" s="32" t="s">
        <v>99</v>
      </c>
    </row>
    <row r="23" spans="2:18">
      <c r="B23" s="3">
        <v>8</v>
      </c>
      <c r="C23" s="3">
        <v>4</v>
      </c>
      <c r="D23" s="3">
        <v>8</v>
      </c>
      <c r="E23" s="3">
        <v>5</v>
      </c>
      <c r="F23" s="3">
        <v>2</v>
      </c>
      <c r="G23" s="3">
        <v>9</v>
      </c>
      <c r="H23" s="7">
        <v>478.58264999999994</v>
      </c>
      <c r="J23" s="30" t="s">
        <v>87</v>
      </c>
      <c r="K23" s="30">
        <v>431.20605836121189</v>
      </c>
      <c r="L23" s="30">
        <v>33.341908869471588</v>
      </c>
      <c r="M23" s="30">
        <v>12.932854565985314</v>
      </c>
      <c r="N23" s="30">
        <v>3.7856266169935745E-33</v>
      </c>
      <c r="O23" s="30">
        <v>365.69629165591618</v>
      </c>
      <c r="P23" s="30">
        <v>496.71582506650759</v>
      </c>
      <c r="Q23" s="30">
        <v>365.69629165591618</v>
      </c>
      <c r="R23" s="30">
        <v>496.71582506650759</v>
      </c>
    </row>
    <row r="24" spans="2:18">
      <c r="B24" s="3">
        <v>4</v>
      </c>
      <c r="C24" s="3">
        <v>8</v>
      </c>
      <c r="D24" s="3">
        <v>8</v>
      </c>
      <c r="E24" s="3">
        <v>7</v>
      </c>
      <c r="F24" s="3">
        <v>2</v>
      </c>
      <c r="G24" s="3">
        <v>9</v>
      </c>
      <c r="H24" s="7">
        <v>441.16447199999993</v>
      </c>
      <c r="I24" t="s">
        <v>70</v>
      </c>
      <c r="J24" s="30" t="s">
        <v>35</v>
      </c>
      <c r="K24" s="30">
        <v>-1.7041334303530373</v>
      </c>
      <c r="L24" s="30">
        <v>2.4480175715380619</v>
      </c>
      <c r="M24" s="30">
        <v>-0.69612794048792281</v>
      </c>
      <c r="N24" s="35">
        <v>0.48667675641662089</v>
      </c>
      <c r="O24" s="30">
        <v>-6.5139678231510905</v>
      </c>
      <c r="P24" s="30">
        <v>3.1057009624450158</v>
      </c>
      <c r="Q24" s="30">
        <v>-6.5139678231510905</v>
      </c>
      <c r="R24" s="30">
        <v>3.1057009624450158</v>
      </c>
    </row>
    <row r="25" spans="2:18">
      <c r="B25" s="3">
        <v>8</v>
      </c>
      <c r="C25" s="3">
        <v>5</v>
      </c>
      <c r="D25" s="3">
        <v>9</v>
      </c>
      <c r="E25" s="3">
        <v>8</v>
      </c>
      <c r="F25" s="3">
        <v>1</v>
      </c>
      <c r="G25" s="3">
        <v>7.0000000000000009</v>
      </c>
      <c r="H25" s="7">
        <v>207.19073199999997</v>
      </c>
      <c r="I25" t="s">
        <v>71</v>
      </c>
      <c r="J25" s="30" t="s">
        <v>34</v>
      </c>
      <c r="K25" s="30">
        <v>0.60511686656755059</v>
      </c>
      <c r="L25" s="30">
        <v>2.5822142302396198</v>
      </c>
      <c r="M25" s="30">
        <v>0.23434030355854635</v>
      </c>
      <c r="N25" s="35">
        <v>0.81481808688604707</v>
      </c>
      <c r="O25" s="30">
        <v>-4.468385447541948</v>
      </c>
      <c r="P25" s="30">
        <v>5.6786191806770496</v>
      </c>
      <c r="Q25" s="30">
        <v>-4.468385447541948</v>
      </c>
      <c r="R25" s="30">
        <v>5.6786191806770496</v>
      </c>
    </row>
    <row r="26" spans="2:18">
      <c r="B26" s="3">
        <v>9</v>
      </c>
      <c r="C26" s="3">
        <v>3.0000000000000009</v>
      </c>
      <c r="D26" s="3">
        <v>8</v>
      </c>
      <c r="E26" s="3">
        <v>8</v>
      </c>
      <c r="F26" s="3">
        <v>2</v>
      </c>
      <c r="G26" s="3">
        <v>8</v>
      </c>
      <c r="H26" s="7">
        <v>207.69417200000001</v>
      </c>
      <c r="I26" t="s">
        <v>72</v>
      </c>
      <c r="J26" s="30" t="s">
        <v>36</v>
      </c>
      <c r="K26" s="30">
        <v>-1.0859211090822511</v>
      </c>
      <c r="L26" s="30">
        <v>2.5596559969626975</v>
      </c>
      <c r="M26" s="30">
        <v>-0.42424494165263277</v>
      </c>
      <c r="N26" s="35">
        <v>0.67157224922470682</v>
      </c>
      <c r="O26" s="30">
        <v>-6.1151012877963193</v>
      </c>
      <c r="P26" s="30">
        <v>3.9432590696318175</v>
      </c>
      <c r="Q26" s="30">
        <v>-6.1151012877963193</v>
      </c>
      <c r="R26" s="30">
        <v>3.9432590696318175</v>
      </c>
    </row>
    <row r="27" spans="2:18">
      <c r="B27" s="3">
        <v>3</v>
      </c>
      <c r="C27" s="3">
        <v>7</v>
      </c>
      <c r="D27" s="3">
        <v>8</v>
      </c>
      <c r="E27" s="3">
        <v>9.0000000000000018</v>
      </c>
      <c r="F27" s="3">
        <v>1</v>
      </c>
      <c r="G27" s="3">
        <v>5</v>
      </c>
      <c r="H27" s="7">
        <v>330.64680599999997</v>
      </c>
      <c r="I27" t="s">
        <v>73</v>
      </c>
      <c r="J27" s="30" t="s">
        <v>33</v>
      </c>
      <c r="K27" s="30">
        <v>-10.769011623862271</v>
      </c>
      <c r="L27" s="30">
        <v>2.7927227503313627</v>
      </c>
      <c r="M27" s="30">
        <v>-3.8560976461356589</v>
      </c>
      <c r="N27" s="35">
        <v>1.304796736285965E-4</v>
      </c>
      <c r="O27" s="30">
        <v>-16.256118452778473</v>
      </c>
      <c r="P27" s="30">
        <v>-5.281904794946068</v>
      </c>
      <c r="Q27" s="30">
        <v>-16.256118452778473</v>
      </c>
      <c r="R27" s="30">
        <v>-5.281904794946068</v>
      </c>
    </row>
    <row r="28" spans="2:18">
      <c r="B28" s="3">
        <v>3</v>
      </c>
      <c r="C28" s="3">
        <v>9</v>
      </c>
      <c r="D28" s="3">
        <v>5.9999999999999991</v>
      </c>
      <c r="E28" s="3">
        <v>5</v>
      </c>
      <c r="F28" s="3">
        <v>1</v>
      </c>
      <c r="G28" s="3">
        <v>9</v>
      </c>
      <c r="H28" s="7">
        <v>318.03563400000002</v>
      </c>
      <c r="I28" t="s">
        <v>74</v>
      </c>
      <c r="J28" s="30" t="s">
        <v>32</v>
      </c>
      <c r="K28" s="30">
        <v>-1.7645710969970283</v>
      </c>
      <c r="L28" s="30">
        <v>2.4364165979585897</v>
      </c>
      <c r="M28" s="30">
        <v>-0.72424851253907752</v>
      </c>
      <c r="N28" s="35">
        <v>0.46925672663571649</v>
      </c>
      <c r="O28" s="30">
        <v>-6.5516120415938781</v>
      </c>
      <c r="P28" s="30">
        <v>3.0224698475998215</v>
      </c>
      <c r="Q28" s="30">
        <v>-6.5516120415938781</v>
      </c>
      <c r="R28" s="30">
        <v>3.0224698475998215</v>
      </c>
    </row>
    <row r="29" spans="2:18" ht="15" thickBot="1">
      <c r="B29" s="3">
        <v>2</v>
      </c>
      <c r="C29" s="3">
        <v>6.0000000000000009</v>
      </c>
      <c r="D29" s="3">
        <v>2.9999999999999996</v>
      </c>
      <c r="E29" s="3">
        <v>6.0000000000000009</v>
      </c>
      <c r="F29" s="3">
        <v>4</v>
      </c>
      <c r="G29" s="3">
        <v>9</v>
      </c>
      <c r="H29" s="7">
        <v>459.3386559999999</v>
      </c>
      <c r="I29" t="s">
        <v>75</v>
      </c>
      <c r="J29" s="31" t="s">
        <v>37</v>
      </c>
      <c r="K29" s="31">
        <v>4.0282620628408798</v>
      </c>
      <c r="L29" s="31">
        <v>2.5299087744480815</v>
      </c>
      <c r="M29" s="31">
        <v>1.5922558566245835</v>
      </c>
      <c r="N29" s="37">
        <v>0.11196816814385745</v>
      </c>
      <c r="O29" s="31">
        <v>-0.94247114408486077</v>
      </c>
      <c r="P29" s="31">
        <v>8.9989952697666205</v>
      </c>
      <c r="Q29" s="31">
        <v>-0.94247114408486077</v>
      </c>
      <c r="R29" s="31">
        <v>8.9989952697666205</v>
      </c>
    </row>
    <row r="30" spans="2:18">
      <c r="B30" s="3">
        <v>1</v>
      </c>
      <c r="C30" s="3">
        <v>5</v>
      </c>
      <c r="D30" s="3">
        <v>1</v>
      </c>
      <c r="E30" s="3">
        <v>6.0000000000000009</v>
      </c>
      <c r="F30" s="3">
        <v>1</v>
      </c>
      <c r="G30" s="3">
        <v>5</v>
      </c>
      <c r="H30" s="7">
        <v>284.92186799999996</v>
      </c>
    </row>
    <row r="31" spans="2:18">
      <c r="B31" s="3">
        <v>3</v>
      </c>
      <c r="C31" s="3">
        <v>1.0000000000000004</v>
      </c>
      <c r="D31" s="3">
        <v>5</v>
      </c>
      <c r="E31" s="3">
        <v>8</v>
      </c>
      <c r="F31" s="3">
        <v>2</v>
      </c>
      <c r="G31" s="3">
        <v>9</v>
      </c>
      <c r="H31" s="7">
        <v>447.01696199999992</v>
      </c>
      <c r="K31" t="s">
        <v>106</v>
      </c>
      <c r="N31" t="s">
        <v>104</v>
      </c>
    </row>
    <row r="32" spans="2:18">
      <c r="B32" s="3">
        <v>4</v>
      </c>
      <c r="C32" s="3">
        <v>5</v>
      </c>
      <c r="D32" s="3">
        <v>3.9999999999999996</v>
      </c>
      <c r="E32" s="3">
        <v>6.0000000000000009</v>
      </c>
      <c r="F32" s="3">
        <v>3</v>
      </c>
      <c r="G32" s="3">
        <v>5</v>
      </c>
      <c r="H32" s="7">
        <v>494.26480599999991</v>
      </c>
      <c r="I32" t="s">
        <v>70</v>
      </c>
      <c r="J32" s="30" t="s">
        <v>35</v>
      </c>
      <c r="K32" s="38">
        <f>ABS(K24)*_xlfn.STDEV.P(B4:B503)/_xlfn.STDEV.P(H4:H503)</f>
        <v>3.5801221119362271E-2</v>
      </c>
      <c r="N32" t="s">
        <v>105</v>
      </c>
    </row>
    <row r="33" spans="2:11">
      <c r="B33" s="3">
        <v>4</v>
      </c>
      <c r="C33" s="3">
        <v>3.0000000000000009</v>
      </c>
      <c r="D33" s="3">
        <v>3.9999999999999996</v>
      </c>
      <c r="E33" s="3">
        <v>6.0000000000000009</v>
      </c>
      <c r="F33" s="3">
        <v>1</v>
      </c>
      <c r="G33" s="3">
        <v>4</v>
      </c>
      <c r="H33" s="7">
        <v>339.64579600000002</v>
      </c>
      <c r="I33" t="s">
        <v>71</v>
      </c>
      <c r="J33" s="30" t="s">
        <v>34</v>
      </c>
      <c r="K33" s="38">
        <f>ABS(K25)*_xlfn.STDEV.P(C4:C503)/_xlfn.STDEV.P(H4:H503)</f>
        <v>1.304412596265561E-2</v>
      </c>
    </row>
    <row r="34" spans="2:11">
      <c r="B34" s="3">
        <v>1</v>
      </c>
      <c r="C34" s="3">
        <v>2.0000000000000004</v>
      </c>
      <c r="D34" s="3">
        <v>5.9999999999999991</v>
      </c>
      <c r="E34" s="3">
        <v>8</v>
      </c>
      <c r="F34" s="3">
        <v>1</v>
      </c>
      <c r="G34" s="3">
        <v>9</v>
      </c>
      <c r="H34" s="7">
        <v>290.22057399999994</v>
      </c>
      <c r="I34" t="s">
        <v>72</v>
      </c>
      <c r="J34" s="30" t="s">
        <v>36</v>
      </c>
      <c r="K34" s="38">
        <f>ABS(K26)*_xlfn.STDEV.P(D4:D503)/_xlfn.STDEV.P(H4:H503)</f>
        <v>2.3657743522547486E-2</v>
      </c>
    </row>
    <row r="35" spans="2:11">
      <c r="B35" s="3">
        <v>4</v>
      </c>
      <c r="C35" s="3">
        <v>4</v>
      </c>
      <c r="D35" s="3">
        <v>7</v>
      </c>
      <c r="E35" s="3">
        <v>7</v>
      </c>
      <c r="F35" s="3">
        <v>2</v>
      </c>
      <c r="G35" s="3">
        <v>8</v>
      </c>
      <c r="H35" s="7">
        <v>570.00735399999985</v>
      </c>
      <c r="I35" s="40" t="s">
        <v>73</v>
      </c>
      <c r="J35" s="41" t="s">
        <v>33</v>
      </c>
      <c r="K35" s="42">
        <f>ABS(K27)*_xlfn.STDEV.P(E4:E503)/_xlfn.STDEV.P(H4:H503)</f>
        <v>0.21693067685722781</v>
      </c>
    </row>
    <row r="36" spans="2:11">
      <c r="B36" s="3">
        <v>4</v>
      </c>
      <c r="C36" s="3">
        <v>1.0000000000000004</v>
      </c>
      <c r="D36" s="3">
        <v>5.9999999999999991</v>
      </c>
      <c r="E36" s="3">
        <v>8</v>
      </c>
      <c r="F36" s="3">
        <v>1</v>
      </c>
      <c r="G36" s="3">
        <v>7.0000000000000009</v>
      </c>
      <c r="H36" s="7">
        <v>299.23214999999999</v>
      </c>
      <c r="I36" t="s">
        <v>74</v>
      </c>
      <c r="J36" s="30" t="s">
        <v>32</v>
      </c>
      <c r="K36" s="38">
        <f>ABS(K28)*_xlfn.STDEV.P(F4:F503)/_xlfn.STDEV.P(H4:H503)</f>
        <v>3.7520879988839115E-2</v>
      </c>
    </row>
    <row r="37" spans="2:11" ht="15" thickBot="1">
      <c r="B37" s="3">
        <v>3</v>
      </c>
      <c r="C37" s="3">
        <v>3.0000000000000009</v>
      </c>
      <c r="D37" s="3">
        <v>5.9999999999999991</v>
      </c>
      <c r="E37" s="3">
        <v>5</v>
      </c>
      <c r="F37" s="3">
        <v>1</v>
      </c>
      <c r="G37" s="3">
        <v>8</v>
      </c>
      <c r="H37" s="7">
        <v>437.47677399999992</v>
      </c>
      <c r="I37" t="s">
        <v>75</v>
      </c>
      <c r="J37" s="31" t="s">
        <v>37</v>
      </c>
      <c r="K37" s="39">
        <f>ABS(K29)*_xlfn.STDEV.P(G4:G503)/_xlfn.STDEV.P(H4:H503)</f>
        <v>8.7123026990593683E-2</v>
      </c>
    </row>
    <row r="38" spans="2:11">
      <c r="B38" s="3">
        <v>4</v>
      </c>
      <c r="C38" s="3">
        <v>4</v>
      </c>
      <c r="D38" s="3">
        <v>8</v>
      </c>
      <c r="E38" s="3">
        <v>9.0000000000000018</v>
      </c>
      <c r="F38" s="3">
        <v>9</v>
      </c>
      <c r="G38" s="3">
        <v>5</v>
      </c>
      <c r="H38" s="7">
        <v>94.445344000000006</v>
      </c>
    </row>
    <row r="39" spans="2:11">
      <c r="B39" s="3">
        <v>7</v>
      </c>
      <c r="C39" s="3">
        <v>5</v>
      </c>
      <c r="D39" s="3">
        <v>8</v>
      </c>
      <c r="E39" s="3">
        <v>9.0000000000000018</v>
      </c>
      <c r="F39" s="3">
        <v>7</v>
      </c>
      <c r="G39" s="3">
        <v>3.0000000000000004</v>
      </c>
      <c r="H39" s="7">
        <v>368.65652600000004</v>
      </c>
      <c r="J39" s="43" t="s">
        <v>107</v>
      </c>
    </row>
    <row r="40" spans="2:11">
      <c r="B40" s="3">
        <v>3</v>
      </c>
      <c r="C40" s="3">
        <v>3.0000000000000009</v>
      </c>
      <c r="D40" s="3">
        <v>9</v>
      </c>
      <c r="E40" s="3">
        <v>8</v>
      </c>
      <c r="F40" s="3">
        <v>5</v>
      </c>
      <c r="G40" s="3">
        <v>4</v>
      </c>
      <c r="H40" s="7">
        <v>250.57467399999999</v>
      </c>
      <c r="J40" t="s">
        <v>108</v>
      </c>
    </row>
    <row r="41" spans="2:11">
      <c r="B41" s="3">
        <v>1</v>
      </c>
      <c r="C41" s="3">
        <v>4</v>
      </c>
      <c r="D41" s="3">
        <v>9</v>
      </c>
      <c r="E41" s="3">
        <v>9.0000000000000018</v>
      </c>
      <c r="F41" s="3">
        <v>4</v>
      </c>
      <c r="G41" s="3">
        <v>3.0000000000000004</v>
      </c>
      <c r="H41" s="7">
        <v>221.55135799999996</v>
      </c>
    </row>
    <row r="42" spans="2:11">
      <c r="B42" s="3">
        <v>4</v>
      </c>
      <c r="C42" s="3">
        <v>6.0000000000000009</v>
      </c>
      <c r="D42" s="3">
        <v>9</v>
      </c>
      <c r="E42" s="3">
        <v>9.0000000000000018</v>
      </c>
      <c r="F42" s="3">
        <v>5</v>
      </c>
      <c r="G42" s="3">
        <v>3.0000000000000004</v>
      </c>
      <c r="H42" s="7">
        <v>234.69114199999999</v>
      </c>
    </row>
    <row r="43" spans="2:11">
      <c r="B43" s="3">
        <v>6</v>
      </c>
      <c r="C43" s="3">
        <v>8</v>
      </c>
      <c r="D43" s="3">
        <v>8</v>
      </c>
      <c r="E43" s="3">
        <v>7</v>
      </c>
      <c r="F43" s="3">
        <v>4</v>
      </c>
      <c r="G43" s="3">
        <v>2.0000000000000004</v>
      </c>
      <c r="H43" s="7">
        <v>330.13078000000002</v>
      </c>
    </row>
    <row r="44" spans="2:11">
      <c r="B44" s="3">
        <v>5</v>
      </c>
      <c r="C44" s="3">
        <v>7</v>
      </c>
      <c r="D44" s="3">
        <v>9</v>
      </c>
      <c r="E44" s="3">
        <v>8</v>
      </c>
      <c r="F44" s="3">
        <v>2</v>
      </c>
      <c r="G44" s="3">
        <v>6</v>
      </c>
      <c r="H44" s="7">
        <v>492.18811599999992</v>
      </c>
    </row>
    <row r="45" spans="2:11">
      <c r="B45" s="3">
        <v>2</v>
      </c>
      <c r="C45" s="3">
        <v>8</v>
      </c>
      <c r="D45" s="3">
        <v>9</v>
      </c>
      <c r="E45" s="3">
        <v>9.0000000000000018</v>
      </c>
      <c r="F45" s="3">
        <v>5</v>
      </c>
      <c r="G45" s="3">
        <v>6</v>
      </c>
      <c r="H45" s="7">
        <v>242.25532799999996</v>
      </c>
    </row>
    <row r="46" spans="2:11">
      <c r="B46" s="3">
        <v>5</v>
      </c>
      <c r="C46" s="3">
        <v>8</v>
      </c>
      <c r="D46" s="3">
        <v>9</v>
      </c>
      <c r="E46" s="3">
        <v>9.0000000000000018</v>
      </c>
      <c r="F46" s="3">
        <v>4</v>
      </c>
      <c r="G46" s="3">
        <v>7.0000000000000009</v>
      </c>
      <c r="H46" s="7">
        <v>431.24670399999991</v>
      </c>
    </row>
    <row r="47" spans="2:11">
      <c r="B47" s="3">
        <v>4</v>
      </c>
      <c r="C47" s="3">
        <v>3.0000000000000009</v>
      </c>
      <c r="D47" s="3">
        <v>5.9999999999999991</v>
      </c>
      <c r="E47" s="3">
        <v>1</v>
      </c>
      <c r="F47" s="3">
        <v>4</v>
      </c>
      <c r="G47" s="3">
        <v>5</v>
      </c>
      <c r="H47" s="7">
        <v>418.01881799999995</v>
      </c>
    </row>
    <row r="48" spans="2:11">
      <c r="B48" s="3">
        <v>4</v>
      </c>
      <c r="C48" s="3">
        <v>4</v>
      </c>
      <c r="D48" s="3">
        <v>2</v>
      </c>
      <c r="E48" s="3">
        <v>5</v>
      </c>
      <c r="F48" s="3">
        <v>1</v>
      </c>
      <c r="G48" s="3">
        <v>8</v>
      </c>
      <c r="H48" s="7">
        <v>532.48848799999996</v>
      </c>
    </row>
    <row r="49" spans="2:8">
      <c r="B49" s="3">
        <v>4</v>
      </c>
      <c r="C49" s="3">
        <v>1.0000000000000004</v>
      </c>
      <c r="D49" s="3">
        <v>9</v>
      </c>
      <c r="E49" s="3">
        <v>2</v>
      </c>
      <c r="F49" s="3">
        <v>1</v>
      </c>
      <c r="G49" s="3">
        <v>9</v>
      </c>
      <c r="H49" s="7">
        <v>365.45968199999999</v>
      </c>
    </row>
    <row r="50" spans="2:8">
      <c r="B50" s="3">
        <v>5</v>
      </c>
      <c r="C50" s="3">
        <v>2.0000000000000004</v>
      </c>
      <c r="D50" s="3">
        <v>5.9999999999999991</v>
      </c>
      <c r="E50" s="3">
        <v>5</v>
      </c>
      <c r="F50" s="3">
        <v>1</v>
      </c>
      <c r="G50" s="3">
        <v>9</v>
      </c>
      <c r="H50" s="7">
        <v>275.60822799999994</v>
      </c>
    </row>
    <row r="51" spans="2:8">
      <c r="B51" s="3">
        <v>2</v>
      </c>
      <c r="C51" s="3">
        <v>1.0000000000000004</v>
      </c>
      <c r="D51" s="3">
        <v>5.9999999999999991</v>
      </c>
      <c r="E51" s="3">
        <v>5</v>
      </c>
      <c r="F51" s="3">
        <v>2</v>
      </c>
      <c r="G51" s="3">
        <v>9</v>
      </c>
      <c r="H51" s="7">
        <v>428.03727399999991</v>
      </c>
    </row>
    <row r="52" spans="2:8">
      <c r="B52" s="3">
        <v>4</v>
      </c>
      <c r="C52" s="3">
        <v>1.0000000000000004</v>
      </c>
      <c r="D52" s="3">
        <v>7</v>
      </c>
      <c r="E52" s="3">
        <v>8</v>
      </c>
      <c r="F52" s="3">
        <v>1</v>
      </c>
      <c r="G52" s="3">
        <v>6</v>
      </c>
      <c r="H52" s="7">
        <v>399.88239199999998</v>
      </c>
    </row>
    <row r="53" spans="2:8">
      <c r="B53" s="3">
        <v>3</v>
      </c>
      <c r="C53" s="3">
        <v>2.0000000000000004</v>
      </c>
      <c r="D53" s="3">
        <v>5.9999999999999991</v>
      </c>
      <c r="E53" s="3">
        <v>8</v>
      </c>
      <c r="F53" s="3">
        <v>1</v>
      </c>
      <c r="G53" s="3">
        <v>5</v>
      </c>
      <c r="H53" s="7">
        <v>541.51264999999989</v>
      </c>
    </row>
    <row r="54" spans="2:8">
      <c r="B54" s="3">
        <v>2</v>
      </c>
      <c r="C54" s="3">
        <v>3.0000000000000009</v>
      </c>
      <c r="D54" s="3">
        <v>7</v>
      </c>
      <c r="E54" s="3">
        <v>7</v>
      </c>
      <c r="F54" s="3">
        <v>3</v>
      </c>
      <c r="G54" s="3">
        <v>5</v>
      </c>
      <c r="H54" s="7">
        <v>398.64896399999992</v>
      </c>
    </row>
    <row r="55" spans="2:8">
      <c r="B55" s="3">
        <v>1</v>
      </c>
      <c r="C55" s="3">
        <v>2.0000000000000004</v>
      </c>
      <c r="D55" s="3">
        <v>7</v>
      </c>
      <c r="E55" s="3">
        <v>8</v>
      </c>
      <c r="F55" s="3">
        <v>1</v>
      </c>
      <c r="G55" s="3">
        <v>7.0000000000000009</v>
      </c>
      <c r="H55" s="7">
        <v>453.73788599999995</v>
      </c>
    </row>
    <row r="56" spans="2:8">
      <c r="B56" s="3">
        <v>2</v>
      </c>
      <c r="C56" s="3">
        <v>1.0000000000000004</v>
      </c>
      <c r="D56" s="3">
        <v>5.9999999999999991</v>
      </c>
      <c r="E56" s="3">
        <v>8</v>
      </c>
      <c r="F56" s="3">
        <v>4</v>
      </c>
      <c r="G56" s="3">
        <v>7.0000000000000009</v>
      </c>
      <c r="H56" s="7">
        <v>212.38874999999999</v>
      </c>
    </row>
    <row r="57" spans="2:8">
      <c r="B57" s="3">
        <v>1</v>
      </c>
      <c r="C57" s="3">
        <v>3.0000000000000009</v>
      </c>
      <c r="D57" s="3">
        <v>5.9999999999999991</v>
      </c>
      <c r="E57" s="3">
        <v>9.0000000000000018</v>
      </c>
      <c r="F57" s="3">
        <v>2</v>
      </c>
      <c r="G57" s="3">
        <v>7.0000000000000009</v>
      </c>
      <c r="H57" s="7">
        <v>155.62588999999997</v>
      </c>
    </row>
    <row r="58" spans="2:8">
      <c r="B58" s="3">
        <v>1</v>
      </c>
      <c r="C58" s="3">
        <v>1.0000000000000004</v>
      </c>
      <c r="D58" s="3">
        <v>7</v>
      </c>
      <c r="E58" s="3">
        <v>8</v>
      </c>
      <c r="F58" s="3">
        <v>2</v>
      </c>
      <c r="G58" s="3">
        <v>9</v>
      </c>
      <c r="H58" s="7">
        <v>534.84206999999992</v>
      </c>
    </row>
    <row r="59" spans="2:8">
      <c r="B59" s="3">
        <v>1</v>
      </c>
      <c r="C59" s="3">
        <v>1.0000000000000004</v>
      </c>
      <c r="D59" s="3">
        <v>2.9999999999999996</v>
      </c>
      <c r="E59" s="3">
        <v>8</v>
      </c>
      <c r="F59" s="3">
        <v>2</v>
      </c>
      <c r="G59" s="3">
        <v>6</v>
      </c>
      <c r="H59" s="7">
        <v>559.67424799999992</v>
      </c>
    </row>
    <row r="60" spans="2:8">
      <c r="B60" s="3">
        <v>4</v>
      </c>
      <c r="C60" s="3">
        <v>2.0000000000000004</v>
      </c>
      <c r="D60" s="3">
        <v>5</v>
      </c>
      <c r="E60" s="3">
        <v>8</v>
      </c>
      <c r="F60" s="3">
        <v>6</v>
      </c>
      <c r="G60" s="3">
        <v>5</v>
      </c>
      <c r="H60" s="7">
        <v>499.99143599999991</v>
      </c>
    </row>
    <row r="61" spans="2:8">
      <c r="B61" s="3">
        <v>1</v>
      </c>
      <c r="C61" s="3">
        <v>3.0000000000000009</v>
      </c>
      <c r="D61" s="3">
        <v>5</v>
      </c>
      <c r="E61" s="3">
        <v>7</v>
      </c>
      <c r="F61" s="3">
        <v>5</v>
      </c>
      <c r="G61" s="3">
        <v>6</v>
      </c>
      <c r="H61" s="7">
        <v>394.86057800000003</v>
      </c>
    </row>
    <row r="62" spans="2:8">
      <c r="B62" s="3">
        <v>4</v>
      </c>
      <c r="C62" s="3">
        <v>1.0000000000000004</v>
      </c>
      <c r="D62" s="3">
        <v>8</v>
      </c>
      <c r="E62" s="3">
        <v>8</v>
      </c>
      <c r="F62" s="3">
        <v>5</v>
      </c>
      <c r="G62" s="3">
        <v>9</v>
      </c>
      <c r="H62" s="7">
        <v>321.52195599999999</v>
      </c>
    </row>
    <row r="63" spans="2:8">
      <c r="B63" s="3">
        <v>4</v>
      </c>
      <c r="C63" s="3">
        <v>4</v>
      </c>
      <c r="D63" s="3">
        <v>9</v>
      </c>
      <c r="E63" s="3">
        <v>7</v>
      </c>
      <c r="F63" s="3">
        <v>2</v>
      </c>
      <c r="G63" s="3">
        <v>9</v>
      </c>
      <c r="H63" s="7">
        <v>422.33581599999997</v>
      </c>
    </row>
    <row r="64" spans="2:8">
      <c r="B64" s="3">
        <v>3</v>
      </c>
      <c r="C64" s="3">
        <v>1.0000000000000004</v>
      </c>
      <c r="D64" s="3">
        <v>9</v>
      </c>
      <c r="E64" s="3">
        <v>9.0000000000000018</v>
      </c>
      <c r="F64" s="3">
        <v>2</v>
      </c>
      <c r="G64" s="3">
        <v>8</v>
      </c>
      <c r="H64" s="7">
        <v>383.43248999999992</v>
      </c>
    </row>
    <row r="65" spans="2:8">
      <c r="B65" s="3">
        <v>4</v>
      </c>
      <c r="C65" s="3">
        <v>3.0000000000000009</v>
      </c>
      <c r="D65" s="3">
        <v>2</v>
      </c>
      <c r="E65" s="3">
        <v>9.0000000000000018</v>
      </c>
      <c r="F65" s="3">
        <v>2</v>
      </c>
      <c r="G65" s="3">
        <v>8</v>
      </c>
      <c r="H65" s="7">
        <v>487.43060799999989</v>
      </c>
    </row>
    <row r="66" spans="2:8">
      <c r="B66" s="3">
        <v>4</v>
      </c>
      <c r="C66" s="3">
        <v>1.0000000000000004</v>
      </c>
      <c r="D66" s="3">
        <v>3.9999999999999996</v>
      </c>
      <c r="E66" s="3">
        <v>8</v>
      </c>
      <c r="F66" s="3">
        <v>3</v>
      </c>
      <c r="G66" s="3">
        <v>6</v>
      </c>
      <c r="H66" s="7">
        <v>364.61641999999995</v>
      </c>
    </row>
    <row r="67" spans="2:8">
      <c r="B67" s="3">
        <v>3</v>
      </c>
      <c r="C67" s="3">
        <v>1.0000000000000004</v>
      </c>
      <c r="D67" s="3">
        <v>7</v>
      </c>
      <c r="E67" s="3">
        <v>8</v>
      </c>
      <c r="F67" s="3">
        <v>1</v>
      </c>
      <c r="G67" s="3">
        <v>8</v>
      </c>
      <c r="H67" s="7">
        <v>258.80591799999996</v>
      </c>
    </row>
    <row r="68" spans="2:8">
      <c r="B68" s="3">
        <v>2</v>
      </c>
      <c r="C68" s="3">
        <v>2.0000000000000004</v>
      </c>
      <c r="D68" s="3">
        <v>5.9999999999999991</v>
      </c>
      <c r="E68" s="3">
        <v>7</v>
      </c>
      <c r="F68" s="3">
        <v>2</v>
      </c>
      <c r="G68" s="3">
        <v>9</v>
      </c>
      <c r="H68" s="7">
        <v>433.90234999999996</v>
      </c>
    </row>
    <row r="69" spans="2:8">
      <c r="B69" s="3">
        <v>3</v>
      </c>
      <c r="C69" s="3">
        <v>2.0000000000000004</v>
      </c>
      <c r="D69" s="3">
        <v>5</v>
      </c>
      <c r="E69" s="3">
        <v>7</v>
      </c>
      <c r="F69" s="3">
        <v>3</v>
      </c>
      <c r="G69" s="3">
        <v>8</v>
      </c>
      <c r="H69" s="7">
        <v>173.47283800000002</v>
      </c>
    </row>
    <row r="70" spans="2:8">
      <c r="B70" s="3">
        <v>5</v>
      </c>
      <c r="C70" s="3">
        <v>1.0000000000000004</v>
      </c>
      <c r="D70" s="3">
        <v>9</v>
      </c>
      <c r="E70" s="3">
        <v>7</v>
      </c>
      <c r="F70" s="3">
        <v>2</v>
      </c>
      <c r="G70" s="3">
        <v>5</v>
      </c>
      <c r="H70" s="7">
        <v>351.60249599999997</v>
      </c>
    </row>
    <row r="71" spans="2:8">
      <c r="B71" s="3">
        <v>3</v>
      </c>
      <c r="C71" s="3">
        <v>2.0000000000000004</v>
      </c>
      <c r="D71" s="3">
        <v>8</v>
      </c>
      <c r="E71" s="3">
        <v>7</v>
      </c>
      <c r="F71" s="3">
        <v>1</v>
      </c>
      <c r="G71" s="3">
        <v>5</v>
      </c>
      <c r="H71" s="7">
        <v>187.59433000000001</v>
      </c>
    </row>
    <row r="72" spans="2:8">
      <c r="B72" s="3">
        <v>3</v>
      </c>
      <c r="C72" s="3">
        <v>2.0000000000000004</v>
      </c>
      <c r="D72" s="3">
        <v>8</v>
      </c>
      <c r="E72" s="3">
        <v>6.0000000000000009</v>
      </c>
      <c r="F72" s="3">
        <v>2</v>
      </c>
      <c r="G72" s="3">
        <v>6</v>
      </c>
      <c r="H72" s="7">
        <v>446.21145799999994</v>
      </c>
    </row>
    <row r="73" spans="2:8">
      <c r="B73" s="3">
        <v>3</v>
      </c>
      <c r="C73" s="3">
        <v>1.0000000000000004</v>
      </c>
      <c r="D73" s="3">
        <v>8</v>
      </c>
      <c r="E73" s="3">
        <v>5</v>
      </c>
      <c r="F73" s="3">
        <v>2</v>
      </c>
      <c r="G73" s="3">
        <v>6</v>
      </c>
      <c r="H73" s="7">
        <v>222.67151199999995</v>
      </c>
    </row>
    <row r="74" spans="2:8">
      <c r="B74" s="3">
        <v>2</v>
      </c>
      <c r="C74" s="3">
        <v>3.0000000000000009</v>
      </c>
      <c r="D74" s="3">
        <v>8</v>
      </c>
      <c r="E74" s="3">
        <v>5</v>
      </c>
      <c r="F74" s="3">
        <v>3</v>
      </c>
      <c r="G74" s="3">
        <v>5</v>
      </c>
      <c r="H74" s="7">
        <v>436.78454399999998</v>
      </c>
    </row>
    <row r="75" spans="2:8">
      <c r="B75" s="3">
        <v>2</v>
      </c>
      <c r="C75" s="3">
        <v>1.0000000000000004</v>
      </c>
      <c r="D75" s="3">
        <v>8</v>
      </c>
      <c r="E75" s="3">
        <v>5</v>
      </c>
      <c r="F75" s="3">
        <v>4</v>
      </c>
      <c r="G75" s="3">
        <v>4</v>
      </c>
      <c r="H75" s="7">
        <v>484.90082199999995</v>
      </c>
    </row>
    <row r="76" spans="2:8">
      <c r="B76" s="3">
        <v>1</v>
      </c>
      <c r="C76" s="3">
        <v>1.0000000000000004</v>
      </c>
      <c r="D76" s="3">
        <v>8</v>
      </c>
      <c r="E76" s="3">
        <v>7</v>
      </c>
      <c r="F76" s="3">
        <v>4</v>
      </c>
      <c r="G76" s="3">
        <v>7.0000000000000009</v>
      </c>
      <c r="H76" s="7">
        <v>438.58434200000005</v>
      </c>
    </row>
    <row r="77" spans="2:8">
      <c r="B77" s="3">
        <v>2</v>
      </c>
      <c r="C77" s="3">
        <v>2.0000000000000004</v>
      </c>
      <c r="D77" s="3">
        <v>5.9999999999999991</v>
      </c>
      <c r="E77" s="3">
        <v>4.0000000000000009</v>
      </c>
      <c r="F77" s="3">
        <v>3</v>
      </c>
      <c r="G77" s="3">
        <v>7.0000000000000009</v>
      </c>
      <c r="H77" s="7">
        <v>426.53953999999993</v>
      </c>
    </row>
    <row r="78" spans="2:8">
      <c r="B78" s="3">
        <v>2</v>
      </c>
      <c r="C78" s="3">
        <v>3.0000000000000009</v>
      </c>
      <c r="D78" s="3">
        <v>9</v>
      </c>
      <c r="E78" s="3">
        <v>5</v>
      </c>
      <c r="F78" s="3">
        <v>3</v>
      </c>
      <c r="G78" s="3">
        <v>6</v>
      </c>
      <c r="H78" s="7">
        <v>545.79188999999997</v>
      </c>
    </row>
    <row r="79" spans="2:8">
      <c r="B79" s="3">
        <v>2</v>
      </c>
      <c r="C79" s="3">
        <v>4</v>
      </c>
      <c r="D79" s="3">
        <v>8</v>
      </c>
      <c r="E79" s="3">
        <v>8</v>
      </c>
      <c r="F79" s="3">
        <v>2</v>
      </c>
      <c r="G79" s="3">
        <v>10</v>
      </c>
      <c r="H79" s="7">
        <v>494.20187600000003</v>
      </c>
    </row>
    <row r="80" spans="2:8">
      <c r="B80" s="3">
        <v>2</v>
      </c>
      <c r="C80" s="3">
        <v>4</v>
      </c>
      <c r="D80" s="3">
        <v>8</v>
      </c>
      <c r="E80" s="3">
        <v>9.0000000000000018</v>
      </c>
      <c r="F80" s="3">
        <v>2</v>
      </c>
      <c r="G80" s="3">
        <v>7.0000000000000009</v>
      </c>
      <c r="H80" s="7">
        <v>202.14374599999999</v>
      </c>
    </row>
    <row r="81" spans="2:8">
      <c r="B81" s="3">
        <v>1</v>
      </c>
      <c r="C81" s="3">
        <v>7</v>
      </c>
      <c r="D81" s="3">
        <v>8</v>
      </c>
      <c r="E81" s="3">
        <v>6.0000000000000009</v>
      </c>
      <c r="F81" s="3">
        <v>3</v>
      </c>
      <c r="G81" s="3">
        <v>9</v>
      </c>
      <c r="H81" s="7">
        <v>294.13481999999993</v>
      </c>
    </row>
    <row r="82" spans="2:8">
      <c r="B82" s="3">
        <v>2</v>
      </c>
      <c r="C82" s="3">
        <v>6.0000000000000009</v>
      </c>
      <c r="D82" s="3">
        <v>9</v>
      </c>
      <c r="E82" s="3">
        <v>7</v>
      </c>
      <c r="F82" s="3">
        <v>3</v>
      </c>
      <c r="G82" s="3">
        <v>8</v>
      </c>
      <c r="H82" s="7">
        <v>482.01862799999998</v>
      </c>
    </row>
    <row r="83" spans="2:8">
      <c r="B83" s="3">
        <v>1</v>
      </c>
      <c r="C83" s="3">
        <v>6.0000000000000009</v>
      </c>
      <c r="D83" s="3">
        <v>5.9999999999999991</v>
      </c>
      <c r="E83" s="3">
        <v>5</v>
      </c>
      <c r="F83" s="3">
        <v>3</v>
      </c>
      <c r="G83" s="3">
        <v>5</v>
      </c>
      <c r="H83" s="7">
        <v>424.13561399999992</v>
      </c>
    </row>
    <row r="84" spans="2:8">
      <c r="B84" s="3">
        <v>3</v>
      </c>
      <c r="C84" s="3">
        <v>4</v>
      </c>
      <c r="D84" s="3">
        <v>7</v>
      </c>
      <c r="E84" s="3">
        <v>7</v>
      </c>
      <c r="F84" s="3">
        <v>1</v>
      </c>
      <c r="G84" s="3">
        <v>6</v>
      </c>
      <c r="H84" s="7">
        <v>261.14691399999998</v>
      </c>
    </row>
    <row r="85" spans="2:8">
      <c r="B85" s="3">
        <v>2</v>
      </c>
      <c r="C85" s="3">
        <v>5</v>
      </c>
      <c r="D85" s="3">
        <v>5</v>
      </c>
      <c r="E85" s="3">
        <v>9.0000000000000018</v>
      </c>
      <c r="F85" s="3">
        <v>2</v>
      </c>
      <c r="G85" s="3">
        <v>8</v>
      </c>
      <c r="H85" s="7">
        <v>161.20148799999998</v>
      </c>
    </row>
    <row r="86" spans="2:8">
      <c r="B86" s="3">
        <v>2</v>
      </c>
      <c r="C86" s="3">
        <v>4</v>
      </c>
      <c r="D86" s="3">
        <v>5</v>
      </c>
      <c r="E86" s="3">
        <v>8</v>
      </c>
      <c r="F86" s="3">
        <v>1</v>
      </c>
      <c r="G86" s="3">
        <v>6</v>
      </c>
      <c r="H86" s="7">
        <v>238.79417799999996</v>
      </c>
    </row>
    <row r="87" spans="2:8">
      <c r="B87" s="3">
        <v>5</v>
      </c>
      <c r="C87" s="3">
        <v>2.0000000000000004</v>
      </c>
      <c r="D87" s="3">
        <v>8</v>
      </c>
      <c r="E87" s="3">
        <v>9.0000000000000018</v>
      </c>
      <c r="F87" s="3">
        <v>2</v>
      </c>
      <c r="G87" s="3">
        <v>8</v>
      </c>
      <c r="H87" s="7">
        <v>588.28222600000004</v>
      </c>
    </row>
    <row r="88" spans="2:8">
      <c r="B88" s="3">
        <v>7</v>
      </c>
      <c r="C88" s="3">
        <v>2.0000000000000004</v>
      </c>
      <c r="D88" s="3">
        <v>9</v>
      </c>
      <c r="E88" s="3">
        <v>9.0000000000000018</v>
      </c>
      <c r="F88" s="3">
        <v>2</v>
      </c>
      <c r="G88" s="3">
        <v>9</v>
      </c>
      <c r="H88" s="7">
        <v>367.29723799999994</v>
      </c>
    </row>
    <row r="89" spans="2:8">
      <c r="B89" s="3">
        <v>4</v>
      </c>
      <c r="C89" s="3">
        <v>1.0000000000000004</v>
      </c>
      <c r="D89" s="3">
        <v>7</v>
      </c>
      <c r="E89" s="3">
        <v>6.0000000000000009</v>
      </c>
      <c r="F89" s="3">
        <v>4</v>
      </c>
      <c r="G89" s="3">
        <v>9</v>
      </c>
      <c r="H89" s="7">
        <v>403.04147799999998</v>
      </c>
    </row>
    <row r="90" spans="2:8">
      <c r="B90" s="3">
        <v>4</v>
      </c>
      <c r="C90" s="3">
        <v>3.0000000000000009</v>
      </c>
      <c r="D90" s="3">
        <v>3.9999999999999996</v>
      </c>
      <c r="E90" s="3">
        <v>7</v>
      </c>
      <c r="F90" s="3">
        <v>4</v>
      </c>
      <c r="G90" s="3">
        <v>8</v>
      </c>
      <c r="H90" s="7">
        <v>565.66518399999995</v>
      </c>
    </row>
    <row r="91" spans="2:8">
      <c r="B91" s="3">
        <v>2</v>
      </c>
      <c r="C91" s="3">
        <v>1.0000000000000004</v>
      </c>
      <c r="D91" s="3">
        <v>8</v>
      </c>
      <c r="E91" s="3">
        <v>9.0000000000000018</v>
      </c>
      <c r="F91" s="3">
        <v>6</v>
      </c>
      <c r="G91" s="3">
        <v>9</v>
      </c>
      <c r="H91" s="7">
        <v>269.17678199999995</v>
      </c>
    </row>
    <row r="92" spans="2:8">
      <c r="B92" s="3">
        <v>4</v>
      </c>
      <c r="C92" s="3">
        <v>4</v>
      </c>
      <c r="D92" s="3">
        <v>8</v>
      </c>
      <c r="E92" s="3">
        <v>9.0000000000000018</v>
      </c>
      <c r="F92" s="3">
        <v>6</v>
      </c>
      <c r="G92" s="3">
        <v>9</v>
      </c>
      <c r="H92" s="7">
        <v>377.55482799999999</v>
      </c>
    </row>
    <row r="93" spans="2:8">
      <c r="B93" s="3">
        <v>3</v>
      </c>
      <c r="C93" s="3">
        <v>1.0000000000000004</v>
      </c>
      <c r="D93" s="3">
        <v>9</v>
      </c>
      <c r="E93" s="3">
        <v>8</v>
      </c>
      <c r="F93" s="3">
        <v>3</v>
      </c>
      <c r="G93" s="3">
        <v>5</v>
      </c>
      <c r="H93" s="7">
        <v>507.63113799999996</v>
      </c>
    </row>
    <row r="94" spans="2:8">
      <c r="B94" s="3">
        <v>3</v>
      </c>
      <c r="C94" s="3">
        <v>2.0000000000000004</v>
      </c>
      <c r="D94" s="3">
        <v>8</v>
      </c>
      <c r="E94" s="3">
        <v>9.0000000000000018</v>
      </c>
      <c r="F94" s="3">
        <v>4</v>
      </c>
      <c r="G94" s="3">
        <v>8</v>
      </c>
      <c r="H94" s="7">
        <v>353.96866399999999</v>
      </c>
    </row>
    <row r="95" spans="2:8">
      <c r="B95" s="3">
        <v>3</v>
      </c>
      <c r="C95" s="3">
        <v>3.0000000000000009</v>
      </c>
      <c r="D95" s="3">
        <v>7</v>
      </c>
      <c r="E95" s="3">
        <v>9.0000000000000018</v>
      </c>
      <c r="F95" s="3">
        <v>2</v>
      </c>
      <c r="G95" s="3">
        <v>9</v>
      </c>
      <c r="H95" s="7">
        <v>145.70812199999997</v>
      </c>
    </row>
    <row r="96" spans="2:8">
      <c r="B96" s="3">
        <v>2</v>
      </c>
      <c r="C96" s="3">
        <v>2.0000000000000004</v>
      </c>
      <c r="D96" s="3">
        <v>8</v>
      </c>
      <c r="E96" s="3">
        <v>9.0000000000000018</v>
      </c>
      <c r="F96" s="3">
        <v>2</v>
      </c>
      <c r="G96" s="3">
        <v>7.0000000000000009</v>
      </c>
      <c r="H96" s="7">
        <v>440.15759200000002</v>
      </c>
    </row>
    <row r="97" spans="2:8">
      <c r="B97" s="3">
        <v>2</v>
      </c>
      <c r="C97" s="3">
        <v>1.0000000000000004</v>
      </c>
      <c r="D97" s="3">
        <v>8</v>
      </c>
      <c r="E97" s="3">
        <v>9.0000000000000018</v>
      </c>
      <c r="F97" s="3">
        <v>1</v>
      </c>
      <c r="G97" s="3">
        <v>8</v>
      </c>
      <c r="H97" s="7">
        <v>361.57060799999994</v>
      </c>
    </row>
    <row r="98" spans="2:8">
      <c r="B98" s="3">
        <v>1</v>
      </c>
      <c r="C98" s="3">
        <v>2.0000000000000004</v>
      </c>
      <c r="D98" s="3">
        <v>5.9999999999999991</v>
      </c>
      <c r="E98" s="3">
        <v>9.0000000000000018</v>
      </c>
      <c r="F98" s="3">
        <v>4</v>
      </c>
      <c r="G98" s="3">
        <v>9</v>
      </c>
      <c r="H98" s="7">
        <v>452.26532399999996</v>
      </c>
    </row>
    <row r="99" spans="2:8">
      <c r="B99" s="3">
        <v>1</v>
      </c>
      <c r="C99" s="3">
        <v>1.0000000000000004</v>
      </c>
      <c r="D99" s="3">
        <v>8</v>
      </c>
      <c r="E99" s="3">
        <v>9.0000000000000018</v>
      </c>
      <c r="F99" s="3">
        <v>4</v>
      </c>
      <c r="G99" s="3">
        <v>7.0000000000000009</v>
      </c>
      <c r="H99" s="7">
        <v>151.10751599999998</v>
      </c>
    </row>
    <row r="100" spans="2:8">
      <c r="B100" s="3">
        <v>1</v>
      </c>
      <c r="C100" s="3">
        <v>2.0000000000000004</v>
      </c>
      <c r="D100" s="3">
        <v>8</v>
      </c>
      <c r="E100" s="3">
        <v>9.0000000000000018</v>
      </c>
      <c r="F100" s="3">
        <v>4</v>
      </c>
      <c r="G100" s="3">
        <v>9</v>
      </c>
      <c r="H100" s="7">
        <v>335.71896399999997</v>
      </c>
    </row>
    <row r="101" spans="2:8">
      <c r="B101" s="3">
        <v>1</v>
      </c>
      <c r="C101" s="3">
        <v>1.0000000000000004</v>
      </c>
      <c r="D101" s="3">
        <v>9</v>
      </c>
      <c r="E101" s="3">
        <v>8</v>
      </c>
      <c r="F101" s="3">
        <v>5</v>
      </c>
      <c r="G101" s="3">
        <v>7.0000000000000009</v>
      </c>
      <c r="H101" s="7">
        <v>433.53735599999993</v>
      </c>
    </row>
    <row r="102" spans="2:8">
      <c r="B102" s="3">
        <v>1</v>
      </c>
      <c r="C102" s="3">
        <v>1.0000000000000004</v>
      </c>
      <c r="D102" s="3">
        <v>9</v>
      </c>
      <c r="E102" s="3">
        <v>6.0000000000000009</v>
      </c>
      <c r="F102" s="3">
        <v>3</v>
      </c>
      <c r="G102" s="3">
        <v>9</v>
      </c>
      <c r="H102" s="7">
        <v>192.30149399999996</v>
      </c>
    </row>
    <row r="103" spans="2:8">
      <c r="B103" s="3">
        <v>1</v>
      </c>
      <c r="C103" s="3">
        <v>4</v>
      </c>
      <c r="D103" s="3">
        <v>9</v>
      </c>
      <c r="E103" s="3">
        <v>9.0000000000000018</v>
      </c>
      <c r="F103" s="3">
        <v>4</v>
      </c>
      <c r="G103" s="3">
        <v>6</v>
      </c>
      <c r="H103" s="7">
        <v>381.84665399999994</v>
      </c>
    </row>
    <row r="104" spans="2:8">
      <c r="B104" s="3">
        <v>5</v>
      </c>
      <c r="C104" s="3">
        <v>1.0000000000000004</v>
      </c>
      <c r="D104" s="3">
        <v>9</v>
      </c>
      <c r="E104" s="3">
        <v>9.0000000000000018</v>
      </c>
      <c r="F104" s="3">
        <v>5</v>
      </c>
      <c r="G104" s="3">
        <v>8</v>
      </c>
      <c r="H104" s="7">
        <v>535.81119200000001</v>
      </c>
    </row>
    <row r="105" spans="2:8">
      <c r="B105" s="3">
        <v>5</v>
      </c>
      <c r="C105" s="3">
        <v>4</v>
      </c>
      <c r="D105" s="3">
        <v>9</v>
      </c>
      <c r="E105" s="3">
        <v>9.0000000000000018</v>
      </c>
      <c r="F105" s="3">
        <v>4</v>
      </c>
      <c r="G105" s="3">
        <v>7.0000000000000009</v>
      </c>
      <c r="H105" s="7">
        <v>179.501532</v>
      </c>
    </row>
    <row r="106" spans="2:8">
      <c r="B106" s="3">
        <v>4</v>
      </c>
      <c r="C106" s="3">
        <v>1.0000000000000004</v>
      </c>
      <c r="D106" s="3">
        <v>7</v>
      </c>
      <c r="E106" s="3">
        <v>9.0000000000000018</v>
      </c>
      <c r="F106" s="3">
        <v>5</v>
      </c>
      <c r="G106" s="3">
        <v>8</v>
      </c>
      <c r="H106" s="7">
        <v>236.05042999999998</v>
      </c>
    </row>
    <row r="107" spans="2:8">
      <c r="B107" s="3">
        <v>7</v>
      </c>
      <c r="C107" s="3">
        <v>2.0000000000000004</v>
      </c>
      <c r="D107" s="3">
        <v>8</v>
      </c>
      <c r="E107" s="3">
        <v>9.0000000000000018</v>
      </c>
      <c r="F107" s="3">
        <v>4</v>
      </c>
      <c r="G107" s="3">
        <v>6</v>
      </c>
      <c r="H107" s="7">
        <v>423.43079799999998</v>
      </c>
    </row>
    <row r="108" spans="2:8">
      <c r="B108" s="3">
        <v>7</v>
      </c>
      <c r="C108" s="3">
        <v>1.0000000000000004</v>
      </c>
      <c r="D108" s="3">
        <v>5.9999999999999991</v>
      </c>
      <c r="E108" s="3">
        <v>8</v>
      </c>
      <c r="F108" s="3">
        <v>2</v>
      </c>
      <c r="G108" s="3">
        <v>9</v>
      </c>
      <c r="H108" s="7">
        <v>329.37561999999997</v>
      </c>
    </row>
    <row r="109" spans="2:8">
      <c r="B109" s="3">
        <v>8</v>
      </c>
      <c r="C109" s="3">
        <v>2.0000000000000004</v>
      </c>
      <c r="D109" s="3">
        <v>7</v>
      </c>
      <c r="E109" s="3">
        <v>6.0000000000000009</v>
      </c>
      <c r="F109" s="3">
        <v>2</v>
      </c>
      <c r="G109" s="3">
        <v>6</v>
      </c>
      <c r="H109" s="7">
        <v>480.48313599999994</v>
      </c>
    </row>
    <row r="110" spans="2:8">
      <c r="B110" s="3">
        <v>4</v>
      </c>
      <c r="C110" s="3">
        <v>2.0000000000000004</v>
      </c>
      <c r="D110" s="3">
        <v>8</v>
      </c>
      <c r="E110" s="3">
        <v>7</v>
      </c>
      <c r="F110" s="3">
        <v>2</v>
      </c>
      <c r="G110" s="3">
        <v>1</v>
      </c>
      <c r="H110" s="7">
        <v>357.24102399999992</v>
      </c>
    </row>
    <row r="111" spans="2:8">
      <c r="B111" s="3">
        <v>5</v>
      </c>
      <c r="C111" s="3">
        <v>3.0000000000000009</v>
      </c>
      <c r="D111" s="3">
        <v>8</v>
      </c>
      <c r="E111" s="3">
        <v>10</v>
      </c>
      <c r="F111" s="3">
        <v>1</v>
      </c>
      <c r="G111" s="3">
        <v>3.0000000000000004</v>
      </c>
      <c r="H111" s="7">
        <v>40.061237999999989</v>
      </c>
    </row>
    <row r="112" spans="2:8">
      <c r="B112" s="3">
        <v>1</v>
      </c>
      <c r="C112" s="3">
        <v>1.0000000000000004</v>
      </c>
      <c r="D112" s="3">
        <v>2.9999999999999996</v>
      </c>
      <c r="E112" s="3">
        <v>8</v>
      </c>
      <c r="F112" s="3">
        <v>1</v>
      </c>
      <c r="G112" s="3">
        <v>3.0000000000000004</v>
      </c>
      <c r="H112" s="7">
        <v>194.65507599999998</v>
      </c>
    </row>
    <row r="113" spans="2:8">
      <c r="B113" s="3">
        <v>4</v>
      </c>
      <c r="C113" s="3">
        <v>2.0000000000000004</v>
      </c>
      <c r="D113" s="3">
        <v>2.9999999999999996</v>
      </c>
      <c r="E113" s="3">
        <v>7</v>
      </c>
      <c r="F113" s="3">
        <v>2</v>
      </c>
      <c r="G113" s="3">
        <v>3.0000000000000004</v>
      </c>
      <c r="H113" s="7">
        <v>317.80908599999998</v>
      </c>
    </row>
    <row r="114" spans="2:8">
      <c r="B114" s="3">
        <v>4</v>
      </c>
      <c r="C114" s="3">
        <v>1.0000000000000004</v>
      </c>
      <c r="D114" s="3">
        <v>5</v>
      </c>
      <c r="E114" s="3">
        <v>9.0000000000000018</v>
      </c>
      <c r="F114" s="3">
        <v>4</v>
      </c>
      <c r="G114" s="3">
        <v>4</v>
      </c>
      <c r="H114" s="7">
        <v>502.96173199999993</v>
      </c>
    </row>
    <row r="115" spans="2:8">
      <c r="B115" s="3">
        <v>6</v>
      </c>
      <c r="C115" s="3">
        <v>1.0000000000000004</v>
      </c>
      <c r="D115" s="3">
        <v>2.9999999999999996</v>
      </c>
      <c r="E115" s="3">
        <v>9.0000000000000018</v>
      </c>
      <c r="F115" s="3">
        <v>3</v>
      </c>
      <c r="G115" s="3">
        <v>5</v>
      </c>
      <c r="H115" s="7">
        <v>90.304549999999992</v>
      </c>
    </row>
    <row r="116" spans="2:8">
      <c r="B116" s="3">
        <v>8</v>
      </c>
      <c r="C116" s="3">
        <v>1.0000000000000004</v>
      </c>
      <c r="D116" s="3">
        <v>5.9999999999999991</v>
      </c>
      <c r="E116" s="3">
        <v>7</v>
      </c>
      <c r="F116" s="3">
        <v>1</v>
      </c>
      <c r="G116" s="3">
        <v>3.0000000000000004</v>
      </c>
      <c r="H116" s="7">
        <v>433.49959799999993</v>
      </c>
    </row>
    <row r="117" spans="2:8">
      <c r="B117" s="3">
        <v>7</v>
      </c>
      <c r="C117" s="3">
        <v>2.0000000000000004</v>
      </c>
      <c r="D117" s="3">
        <v>8</v>
      </c>
      <c r="E117" s="3">
        <v>9.0000000000000018</v>
      </c>
      <c r="F117" s="3">
        <v>4</v>
      </c>
      <c r="G117" s="3">
        <v>6</v>
      </c>
      <c r="H117" s="7">
        <v>355.23984999999993</v>
      </c>
    </row>
    <row r="118" spans="2:8">
      <c r="B118" s="3">
        <v>9</v>
      </c>
      <c r="C118" s="3">
        <v>3.0000000000000009</v>
      </c>
      <c r="D118" s="3">
        <v>5.9999999999999991</v>
      </c>
      <c r="E118" s="3">
        <v>9.0000000000000018</v>
      </c>
      <c r="F118" s="3">
        <v>3</v>
      </c>
      <c r="G118" s="3">
        <v>5</v>
      </c>
      <c r="H118" s="7">
        <v>350.29355199999998</v>
      </c>
    </row>
    <row r="119" spans="2:8">
      <c r="B119" s="3">
        <v>4</v>
      </c>
      <c r="C119" s="3">
        <v>3.0000000000000009</v>
      </c>
      <c r="D119" s="3">
        <v>5</v>
      </c>
      <c r="E119" s="3">
        <v>5</v>
      </c>
      <c r="F119" s="3">
        <v>3</v>
      </c>
      <c r="G119" s="3">
        <v>3.0000000000000004</v>
      </c>
      <c r="H119" s="7">
        <v>344.75571199999996</v>
      </c>
    </row>
    <row r="120" spans="2:8">
      <c r="B120" s="3">
        <v>6</v>
      </c>
      <c r="C120" s="3">
        <v>2.0000000000000004</v>
      </c>
      <c r="D120" s="3">
        <v>8</v>
      </c>
      <c r="E120" s="3">
        <v>4.0000000000000009</v>
      </c>
      <c r="F120" s="3">
        <v>2</v>
      </c>
      <c r="G120" s="3">
        <v>6</v>
      </c>
      <c r="H120" s="7">
        <v>391.86510999999996</v>
      </c>
    </row>
    <row r="121" spans="2:8">
      <c r="B121" s="3">
        <v>4</v>
      </c>
      <c r="C121" s="3">
        <v>4</v>
      </c>
      <c r="D121" s="3">
        <v>9</v>
      </c>
      <c r="E121" s="3">
        <v>5</v>
      </c>
      <c r="F121" s="3">
        <v>1</v>
      </c>
      <c r="G121" s="3">
        <v>3.0000000000000004</v>
      </c>
      <c r="H121" s="7">
        <v>313.86966799999993</v>
      </c>
    </row>
    <row r="122" spans="2:8">
      <c r="B122" s="3">
        <v>4</v>
      </c>
      <c r="C122" s="3">
        <v>2.0000000000000004</v>
      </c>
      <c r="D122" s="3">
        <v>1</v>
      </c>
      <c r="E122" s="3">
        <v>8</v>
      </c>
      <c r="F122" s="3">
        <v>7</v>
      </c>
      <c r="G122" s="3">
        <v>1</v>
      </c>
      <c r="H122" s="7">
        <v>436.87264599999997</v>
      </c>
    </row>
    <row r="123" spans="2:8">
      <c r="B123" s="3">
        <v>9</v>
      </c>
      <c r="C123" s="3">
        <v>2.0000000000000004</v>
      </c>
      <c r="D123" s="3">
        <v>1</v>
      </c>
      <c r="E123" s="3">
        <v>6.0000000000000009</v>
      </c>
      <c r="F123" s="3">
        <v>7</v>
      </c>
      <c r="G123" s="3">
        <v>1</v>
      </c>
      <c r="H123" s="7">
        <v>449.94949999999994</v>
      </c>
    </row>
    <row r="124" spans="2:8">
      <c r="B124" s="3">
        <v>8</v>
      </c>
      <c r="C124" s="3">
        <v>6.0000000000000009</v>
      </c>
      <c r="D124" s="3">
        <v>1</v>
      </c>
      <c r="E124" s="3">
        <v>7</v>
      </c>
      <c r="F124" s="3">
        <v>9</v>
      </c>
      <c r="G124" s="3">
        <v>1</v>
      </c>
      <c r="H124" s="7">
        <v>344.22710000000001</v>
      </c>
    </row>
    <row r="125" spans="2:8">
      <c r="B125" s="3">
        <v>6</v>
      </c>
      <c r="C125" s="3">
        <v>6.0000000000000009</v>
      </c>
      <c r="D125" s="3">
        <v>2.9999999999999996</v>
      </c>
      <c r="E125" s="3">
        <v>8</v>
      </c>
      <c r="F125" s="3">
        <v>8</v>
      </c>
      <c r="G125" s="3">
        <v>4</v>
      </c>
      <c r="H125" s="7">
        <v>148.13721999999999</v>
      </c>
    </row>
    <row r="126" spans="2:8">
      <c r="B126" s="3">
        <v>5</v>
      </c>
      <c r="C126" s="3">
        <v>4</v>
      </c>
      <c r="D126" s="3">
        <v>1</v>
      </c>
      <c r="E126" s="3">
        <v>6.0000000000000009</v>
      </c>
      <c r="F126" s="3">
        <v>9</v>
      </c>
      <c r="G126" s="3">
        <v>5</v>
      </c>
      <c r="H126" s="7">
        <v>306.54461600000002</v>
      </c>
    </row>
    <row r="127" spans="2:8">
      <c r="B127" s="3">
        <v>6</v>
      </c>
      <c r="C127" s="3">
        <v>2.0000000000000004</v>
      </c>
      <c r="D127" s="3">
        <v>2.9999999999999996</v>
      </c>
      <c r="E127" s="3">
        <v>7</v>
      </c>
      <c r="F127" s="3">
        <v>8</v>
      </c>
      <c r="G127" s="3">
        <v>1</v>
      </c>
      <c r="H127" s="7">
        <v>326.44308199999995</v>
      </c>
    </row>
    <row r="128" spans="2:8">
      <c r="B128" s="3">
        <v>1</v>
      </c>
      <c r="C128" s="3">
        <v>7</v>
      </c>
      <c r="D128" s="3">
        <v>2.9999999999999996</v>
      </c>
      <c r="E128" s="3">
        <v>7</v>
      </c>
      <c r="F128" s="3">
        <v>9</v>
      </c>
      <c r="G128" s="3">
        <v>1</v>
      </c>
      <c r="H128" s="7">
        <v>457.38782599999996</v>
      </c>
    </row>
    <row r="129" spans="2:8">
      <c r="B129" s="3">
        <v>1</v>
      </c>
      <c r="C129" s="3">
        <v>8</v>
      </c>
      <c r="D129" s="3">
        <v>1</v>
      </c>
      <c r="E129" s="3">
        <v>5</v>
      </c>
      <c r="F129" s="3">
        <v>10</v>
      </c>
      <c r="G129" s="3">
        <v>3.0000000000000004</v>
      </c>
      <c r="H129" s="7">
        <v>249.73141199999998</v>
      </c>
    </row>
    <row r="130" spans="2:8">
      <c r="B130" s="3">
        <v>1</v>
      </c>
      <c r="C130" s="3">
        <v>9</v>
      </c>
      <c r="D130" s="3">
        <v>2</v>
      </c>
      <c r="E130" s="3">
        <v>8</v>
      </c>
      <c r="F130" s="3">
        <v>6</v>
      </c>
      <c r="G130" s="3">
        <v>1</v>
      </c>
      <c r="H130" s="7">
        <v>353.44005199999992</v>
      </c>
    </row>
    <row r="131" spans="2:8">
      <c r="B131" s="3">
        <v>1</v>
      </c>
      <c r="C131" s="3">
        <v>10</v>
      </c>
      <c r="D131" s="3">
        <v>3.9999999999999996</v>
      </c>
      <c r="E131" s="3">
        <v>7</v>
      </c>
      <c r="F131" s="3">
        <v>4</v>
      </c>
      <c r="G131" s="3">
        <v>1</v>
      </c>
      <c r="H131" s="7">
        <v>494.55428399999994</v>
      </c>
    </row>
    <row r="132" spans="2:8">
      <c r="B132" s="3">
        <v>4</v>
      </c>
      <c r="C132" s="3">
        <v>9</v>
      </c>
      <c r="D132" s="3">
        <v>2.9999999999999996</v>
      </c>
      <c r="E132" s="3">
        <v>7</v>
      </c>
      <c r="F132" s="3">
        <v>3</v>
      </c>
      <c r="G132" s="3">
        <v>2.0000000000000004</v>
      </c>
      <c r="H132" s="7">
        <v>393.66490799999991</v>
      </c>
    </row>
    <row r="133" spans="2:8">
      <c r="B133" s="3">
        <v>3</v>
      </c>
      <c r="C133" s="3">
        <v>5</v>
      </c>
      <c r="D133" s="3">
        <v>2</v>
      </c>
      <c r="E133" s="3">
        <v>4.0000000000000009</v>
      </c>
      <c r="F133" s="3">
        <v>2</v>
      </c>
      <c r="G133" s="3">
        <v>6</v>
      </c>
      <c r="H133" s="7">
        <v>487.3173339999999</v>
      </c>
    </row>
    <row r="134" spans="2:8">
      <c r="B134" s="3">
        <v>2</v>
      </c>
      <c r="C134" s="3">
        <v>8</v>
      </c>
      <c r="D134" s="3">
        <v>1</v>
      </c>
      <c r="E134" s="3">
        <v>7</v>
      </c>
      <c r="F134" s="3">
        <v>5</v>
      </c>
      <c r="G134" s="3">
        <v>7.0000000000000009</v>
      </c>
      <c r="H134" s="7">
        <v>398.69930799999992</v>
      </c>
    </row>
    <row r="135" spans="2:8">
      <c r="B135" s="3">
        <v>1</v>
      </c>
      <c r="C135" s="3">
        <v>9</v>
      </c>
      <c r="D135" s="3">
        <v>1</v>
      </c>
      <c r="E135" s="3">
        <v>3.0000000000000004</v>
      </c>
      <c r="F135" s="3">
        <v>8</v>
      </c>
      <c r="G135" s="3">
        <v>3.0000000000000004</v>
      </c>
      <c r="H135" s="7">
        <v>393.57680599999998</v>
      </c>
    </row>
    <row r="136" spans="2:8">
      <c r="B136" s="3">
        <v>1</v>
      </c>
      <c r="C136" s="3">
        <v>6.0000000000000009</v>
      </c>
      <c r="D136" s="3">
        <v>2</v>
      </c>
      <c r="E136" s="3">
        <v>4.0000000000000009</v>
      </c>
      <c r="F136" s="3">
        <v>5</v>
      </c>
      <c r="G136" s="3">
        <v>2.0000000000000004</v>
      </c>
      <c r="H136" s="7">
        <v>297.47010999999998</v>
      </c>
    </row>
    <row r="137" spans="2:8">
      <c r="B137" s="3">
        <v>1</v>
      </c>
      <c r="C137" s="3">
        <v>4</v>
      </c>
      <c r="D137" s="3">
        <v>2</v>
      </c>
      <c r="E137" s="3">
        <v>3.0000000000000004</v>
      </c>
      <c r="F137" s="3">
        <v>5</v>
      </c>
      <c r="G137" s="3">
        <v>1</v>
      </c>
      <c r="H137" s="7">
        <v>222.83512999999999</v>
      </c>
    </row>
    <row r="138" spans="2:8">
      <c r="B138" s="3">
        <v>8</v>
      </c>
      <c r="C138" s="3">
        <v>2.0000000000000004</v>
      </c>
      <c r="D138" s="3">
        <v>1</v>
      </c>
      <c r="E138" s="3">
        <v>1</v>
      </c>
      <c r="F138" s="3">
        <v>2</v>
      </c>
      <c r="G138" s="3">
        <v>1</v>
      </c>
      <c r="H138" s="7">
        <v>367.04551799999996</v>
      </c>
    </row>
    <row r="139" spans="2:8">
      <c r="B139" s="3">
        <v>5</v>
      </c>
      <c r="C139" s="3">
        <v>6.0000000000000009</v>
      </c>
      <c r="D139" s="3">
        <v>1</v>
      </c>
      <c r="E139" s="3">
        <v>9.0000000000000018</v>
      </c>
      <c r="F139" s="3">
        <v>3</v>
      </c>
      <c r="G139" s="3">
        <v>3.0000000000000004</v>
      </c>
      <c r="H139" s="7">
        <v>468.35023199999995</v>
      </c>
    </row>
    <row r="140" spans="2:8">
      <c r="B140" s="3">
        <v>6</v>
      </c>
      <c r="C140" s="3">
        <v>7</v>
      </c>
      <c r="D140" s="3">
        <v>1</v>
      </c>
      <c r="E140" s="3">
        <v>3.0000000000000004</v>
      </c>
      <c r="F140" s="3">
        <v>1</v>
      </c>
      <c r="G140" s="3">
        <v>1</v>
      </c>
      <c r="H140" s="7">
        <v>458.31918999999994</v>
      </c>
    </row>
    <row r="141" spans="2:8">
      <c r="B141" s="3">
        <v>9</v>
      </c>
      <c r="C141" s="3">
        <v>8</v>
      </c>
      <c r="D141" s="3">
        <v>1</v>
      </c>
      <c r="E141" s="3">
        <v>5</v>
      </c>
      <c r="F141" s="3">
        <v>2</v>
      </c>
      <c r="G141" s="3">
        <v>1</v>
      </c>
      <c r="H141" s="7">
        <v>492.88034599999997</v>
      </c>
    </row>
    <row r="142" spans="2:8">
      <c r="B142" s="3">
        <v>8</v>
      </c>
      <c r="C142" s="3">
        <v>8</v>
      </c>
      <c r="D142" s="3">
        <v>1</v>
      </c>
      <c r="E142" s="3">
        <v>5</v>
      </c>
      <c r="F142" s="3">
        <v>5</v>
      </c>
      <c r="G142" s="3">
        <v>1</v>
      </c>
      <c r="H142" s="7">
        <v>243.450998</v>
      </c>
    </row>
    <row r="143" spans="2:8">
      <c r="B143" s="3">
        <v>9</v>
      </c>
      <c r="C143" s="3">
        <v>3.0000000000000009</v>
      </c>
      <c r="D143" s="3">
        <v>5.9999999999999991</v>
      </c>
      <c r="E143" s="3">
        <v>3.0000000000000004</v>
      </c>
      <c r="F143" s="3">
        <v>8</v>
      </c>
      <c r="G143" s="3">
        <v>4</v>
      </c>
      <c r="H143" s="7">
        <v>272.53724399999999</v>
      </c>
    </row>
    <row r="144" spans="2:8">
      <c r="B144" s="3">
        <v>8</v>
      </c>
      <c r="C144" s="3">
        <v>7</v>
      </c>
      <c r="D144" s="3">
        <v>3.9999999999999996</v>
      </c>
      <c r="E144" s="3">
        <v>1</v>
      </c>
      <c r="F144" s="3">
        <v>9</v>
      </c>
      <c r="G144" s="3">
        <v>2.0000000000000004</v>
      </c>
      <c r="H144" s="7">
        <v>484.07014599999997</v>
      </c>
    </row>
    <row r="145" spans="2:8">
      <c r="B145" s="3">
        <v>8</v>
      </c>
      <c r="C145" s="3">
        <v>6.0000000000000009</v>
      </c>
      <c r="D145" s="3">
        <v>3.9999999999999996</v>
      </c>
      <c r="E145" s="3">
        <v>6.0000000000000009</v>
      </c>
      <c r="F145" s="3">
        <v>9</v>
      </c>
      <c r="G145" s="3">
        <v>1</v>
      </c>
      <c r="H145" s="7">
        <v>156.40622199999996</v>
      </c>
    </row>
    <row r="146" spans="2:8">
      <c r="B146" s="3">
        <v>9</v>
      </c>
      <c r="C146" s="3">
        <v>7</v>
      </c>
      <c r="D146" s="3">
        <v>3.9999999999999996</v>
      </c>
      <c r="E146" s="3">
        <v>5</v>
      </c>
      <c r="F146" s="3">
        <v>7</v>
      </c>
      <c r="G146" s="3">
        <v>3.0000000000000004</v>
      </c>
      <c r="H146" s="7">
        <v>441.49170799999996</v>
      </c>
    </row>
    <row r="147" spans="2:8">
      <c r="B147" s="3">
        <v>8</v>
      </c>
      <c r="C147" s="3">
        <v>5</v>
      </c>
      <c r="D147" s="3">
        <v>2</v>
      </c>
      <c r="E147" s="3">
        <v>5</v>
      </c>
      <c r="F147" s="3">
        <v>8</v>
      </c>
      <c r="G147" s="3">
        <v>1</v>
      </c>
      <c r="H147" s="7">
        <v>137.45170599999997</v>
      </c>
    </row>
    <row r="148" spans="2:8">
      <c r="B148" s="3">
        <v>8</v>
      </c>
      <c r="C148" s="3">
        <v>7</v>
      </c>
      <c r="D148" s="3">
        <v>5</v>
      </c>
      <c r="E148" s="3">
        <v>4.0000000000000009</v>
      </c>
      <c r="F148" s="3">
        <v>8</v>
      </c>
      <c r="G148" s="3">
        <v>1</v>
      </c>
      <c r="H148" s="7">
        <v>403.64560599999993</v>
      </c>
    </row>
    <row r="149" spans="2:8">
      <c r="B149" s="3">
        <v>6</v>
      </c>
      <c r="C149" s="3">
        <v>9</v>
      </c>
      <c r="D149" s="3">
        <v>9</v>
      </c>
      <c r="E149" s="3">
        <v>6.0000000000000009</v>
      </c>
      <c r="F149" s="3">
        <v>9</v>
      </c>
      <c r="G149" s="3">
        <v>1</v>
      </c>
      <c r="H149" s="7">
        <v>483.01292199999995</v>
      </c>
    </row>
    <row r="150" spans="2:8">
      <c r="B150" s="3">
        <v>9</v>
      </c>
      <c r="C150" s="3">
        <v>8</v>
      </c>
      <c r="D150" s="3">
        <v>3.9999999999999996</v>
      </c>
      <c r="E150" s="3">
        <v>6.0000000000000009</v>
      </c>
      <c r="F150" s="3">
        <v>8</v>
      </c>
      <c r="G150" s="3">
        <v>2.0000000000000004</v>
      </c>
      <c r="H150" s="7">
        <v>549.74389399999995</v>
      </c>
    </row>
    <row r="151" spans="2:8">
      <c r="B151" s="3">
        <v>7</v>
      </c>
      <c r="C151" s="3">
        <v>9</v>
      </c>
      <c r="D151" s="3">
        <v>3.9999999999999996</v>
      </c>
      <c r="E151" s="3">
        <v>7</v>
      </c>
      <c r="F151" s="3">
        <v>8</v>
      </c>
      <c r="G151" s="3">
        <v>2.0000000000000004</v>
      </c>
      <c r="H151" s="7">
        <v>346.83240199999995</v>
      </c>
    </row>
    <row r="152" spans="2:8">
      <c r="B152" s="3">
        <v>7</v>
      </c>
      <c r="C152" s="3">
        <v>7</v>
      </c>
      <c r="D152" s="3">
        <v>3.9999999999999996</v>
      </c>
      <c r="E152" s="3">
        <v>4.0000000000000009</v>
      </c>
      <c r="F152" s="3">
        <v>8</v>
      </c>
      <c r="G152" s="3">
        <v>7.0000000000000009</v>
      </c>
      <c r="H152" s="7">
        <v>308.28148399999998</v>
      </c>
    </row>
    <row r="153" spans="2:8">
      <c r="B153" s="3">
        <v>7</v>
      </c>
      <c r="C153" s="3">
        <v>8</v>
      </c>
      <c r="D153" s="3">
        <v>3.9999999999999996</v>
      </c>
      <c r="E153" s="3">
        <v>4.0000000000000009</v>
      </c>
      <c r="F153" s="3">
        <v>4</v>
      </c>
      <c r="G153" s="3">
        <v>3.0000000000000004</v>
      </c>
      <c r="H153" s="7">
        <v>218.36709999999999</v>
      </c>
    </row>
    <row r="154" spans="2:8">
      <c r="B154" s="3">
        <v>9</v>
      </c>
      <c r="C154" s="3">
        <v>5</v>
      </c>
      <c r="D154" s="3">
        <v>2.9999999999999996</v>
      </c>
      <c r="E154" s="3">
        <v>3.0000000000000004</v>
      </c>
      <c r="F154" s="3">
        <v>8</v>
      </c>
      <c r="G154" s="3">
        <v>6</v>
      </c>
      <c r="H154" s="7">
        <v>494.27739199999996</v>
      </c>
    </row>
    <row r="155" spans="2:8">
      <c r="B155" s="3">
        <v>9</v>
      </c>
      <c r="C155" s="3">
        <v>9</v>
      </c>
      <c r="D155" s="3">
        <v>3.9999999999999996</v>
      </c>
      <c r="E155" s="3">
        <v>2</v>
      </c>
      <c r="F155" s="3">
        <v>6</v>
      </c>
      <c r="G155" s="3">
        <v>7.0000000000000009</v>
      </c>
      <c r="H155" s="7">
        <v>477.298878</v>
      </c>
    </row>
    <row r="156" spans="2:8">
      <c r="B156" s="3">
        <v>8</v>
      </c>
      <c r="C156" s="3">
        <v>8</v>
      </c>
      <c r="D156" s="3">
        <v>2</v>
      </c>
      <c r="E156" s="3">
        <v>3.0000000000000004</v>
      </c>
      <c r="F156" s="3">
        <v>8</v>
      </c>
      <c r="G156" s="3">
        <v>8</v>
      </c>
      <c r="H156" s="7">
        <v>450.93120799999991</v>
      </c>
    </row>
    <row r="157" spans="2:8">
      <c r="B157" s="3">
        <v>7</v>
      </c>
      <c r="C157" s="3">
        <v>9</v>
      </c>
      <c r="D157" s="3">
        <v>2</v>
      </c>
      <c r="E157" s="3">
        <v>2</v>
      </c>
      <c r="F157" s="3">
        <v>8</v>
      </c>
      <c r="G157" s="3">
        <v>5</v>
      </c>
      <c r="H157" s="7">
        <v>101.16626799999999</v>
      </c>
    </row>
    <row r="158" spans="2:8">
      <c r="B158" s="3">
        <v>5</v>
      </c>
      <c r="C158" s="3">
        <v>9</v>
      </c>
      <c r="D158" s="3">
        <v>2</v>
      </c>
      <c r="E158" s="3">
        <v>3.0000000000000004</v>
      </c>
      <c r="F158" s="3">
        <v>5</v>
      </c>
      <c r="G158" s="3">
        <v>6</v>
      </c>
      <c r="H158" s="7">
        <v>320.779382</v>
      </c>
    </row>
    <row r="159" spans="2:8">
      <c r="B159" s="3">
        <v>8</v>
      </c>
      <c r="C159" s="3">
        <v>7</v>
      </c>
      <c r="D159" s="3">
        <v>2</v>
      </c>
      <c r="E159" s="3">
        <v>2</v>
      </c>
      <c r="F159" s="3">
        <v>6</v>
      </c>
      <c r="G159" s="3">
        <v>7.0000000000000009</v>
      </c>
      <c r="H159" s="7">
        <v>478.11696799999999</v>
      </c>
    </row>
    <row r="160" spans="2:8">
      <c r="B160" s="3">
        <v>6</v>
      </c>
      <c r="C160" s="3">
        <v>7</v>
      </c>
      <c r="D160" s="3">
        <v>1</v>
      </c>
      <c r="E160" s="3">
        <v>2</v>
      </c>
      <c r="F160" s="3">
        <v>7</v>
      </c>
      <c r="G160" s="3">
        <v>4</v>
      </c>
      <c r="H160" s="7">
        <v>336.75101599999994</v>
      </c>
    </row>
    <row r="161" spans="2:8">
      <c r="B161" s="3">
        <v>5</v>
      </c>
      <c r="C161" s="3">
        <v>8</v>
      </c>
      <c r="D161" s="3">
        <v>7</v>
      </c>
      <c r="E161" s="3">
        <v>5</v>
      </c>
      <c r="F161" s="3">
        <v>3</v>
      </c>
      <c r="G161" s="3">
        <v>6</v>
      </c>
      <c r="H161" s="7">
        <v>367.93912399999994</v>
      </c>
    </row>
    <row r="162" spans="2:8">
      <c r="B162" s="3">
        <v>4</v>
      </c>
      <c r="C162" s="3">
        <v>8</v>
      </c>
      <c r="D162" s="3">
        <v>2</v>
      </c>
      <c r="E162" s="3">
        <v>1</v>
      </c>
      <c r="F162" s="3">
        <v>4</v>
      </c>
      <c r="G162" s="3">
        <v>7.0000000000000009</v>
      </c>
      <c r="H162" s="7">
        <v>424.42509200000001</v>
      </c>
    </row>
    <row r="163" spans="2:8">
      <c r="B163" s="3">
        <v>6</v>
      </c>
      <c r="C163" s="3">
        <v>9</v>
      </c>
      <c r="D163" s="3">
        <v>2</v>
      </c>
      <c r="E163" s="3">
        <v>1</v>
      </c>
      <c r="F163" s="3">
        <v>4</v>
      </c>
      <c r="G163" s="3">
        <v>7.0000000000000009</v>
      </c>
      <c r="H163" s="7">
        <v>366.35328799999996</v>
      </c>
    </row>
    <row r="164" spans="2:8">
      <c r="B164" s="3">
        <v>8</v>
      </c>
      <c r="C164" s="3">
        <v>5</v>
      </c>
      <c r="D164" s="3">
        <v>2</v>
      </c>
      <c r="E164" s="3">
        <v>1</v>
      </c>
      <c r="F164" s="3">
        <v>5</v>
      </c>
      <c r="G164" s="3">
        <v>6</v>
      </c>
      <c r="H164" s="7">
        <v>354.64830799999993</v>
      </c>
    </row>
    <row r="165" spans="2:8">
      <c r="B165" s="3">
        <v>7</v>
      </c>
      <c r="C165" s="3">
        <v>9</v>
      </c>
      <c r="D165" s="3">
        <v>2.9999999999999996</v>
      </c>
      <c r="E165" s="3">
        <v>2</v>
      </c>
      <c r="F165" s="3">
        <v>9</v>
      </c>
      <c r="G165" s="3">
        <v>7.0000000000000009</v>
      </c>
      <c r="H165" s="7">
        <v>242.44411799999997</v>
      </c>
    </row>
    <row r="166" spans="2:8">
      <c r="B166" s="3">
        <v>7</v>
      </c>
      <c r="C166" s="3">
        <v>8</v>
      </c>
      <c r="D166" s="3">
        <v>2</v>
      </c>
      <c r="E166" s="3">
        <v>1</v>
      </c>
      <c r="F166" s="3">
        <v>6</v>
      </c>
      <c r="G166" s="3">
        <v>1</v>
      </c>
      <c r="H166" s="7">
        <v>337.85858399999995</v>
      </c>
    </row>
    <row r="167" spans="2:8">
      <c r="B167" s="3">
        <v>4</v>
      </c>
      <c r="C167" s="3">
        <v>7</v>
      </c>
      <c r="D167" s="3">
        <v>1</v>
      </c>
      <c r="E167" s="3">
        <v>1</v>
      </c>
      <c r="F167" s="3">
        <v>4</v>
      </c>
      <c r="G167" s="3">
        <v>5</v>
      </c>
      <c r="H167" s="7">
        <v>398.90068399999996</v>
      </c>
    </row>
    <row r="168" spans="2:8">
      <c r="B168" s="3">
        <v>5</v>
      </c>
      <c r="C168" s="3">
        <v>8</v>
      </c>
      <c r="D168" s="3">
        <v>1</v>
      </c>
      <c r="E168" s="3">
        <v>3.0000000000000004</v>
      </c>
      <c r="F168" s="3">
        <v>8</v>
      </c>
      <c r="G168" s="3">
        <v>2.0000000000000004</v>
      </c>
      <c r="H168" s="7">
        <v>519.23542999999995</v>
      </c>
    </row>
    <row r="169" spans="2:8">
      <c r="B169" s="3">
        <v>7</v>
      </c>
      <c r="C169" s="3">
        <v>8</v>
      </c>
      <c r="D169" s="3">
        <v>2.9999999999999996</v>
      </c>
      <c r="E169" s="3">
        <v>2</v>
      </c>
      <c r="F169" s="3">
        <v>8</v>
      </c>
      <c r="G169" s="3">
        <v>1</v>
      </c>
      <c r="H169" s="7">
        <v>242.85945599999999</v>
      </c>
    </row>
    <row r="170" spans="2:8">
      <c r="B170" s="3">
        <v>8</v>
      </c>
      <c r="C170" s="3">
        <v>5</v>
      </c>
      <c r="D170" s="3">
        <v>5</v>
      </c>
      <c r="E170" s="3">
        <v>1</v>
      </c>
      <c r="F170" s="3">
        <v>9</v>
      </c>
      <c r="G170" s="3">
        <v>5</v>
      </c>
      <c r="H170" s="7">
        <v>437.75366599999995</v>
      </c>
    </row>
    <row r="171" spans="2:8">
      <c r="B171" s="3">
        <v>9</v>
      </c>
      <c r="C171" s="3">
        <v>9</v>
      </c>
      <c r="D171" s="3">
        <v>2.9999999999999996</v>
      </c>
      <c r="E171" s="3">
        <v>3.0000000000000004</v>
      </c>
      <c r="F171" s="3">
        <v>8</v>
      </c>
      <c r="G171" s="3">
        <v>6</v>
      </c>
      <c r="H171" s="7">
        <v>345.23397999999997</v>
      </c>
    </row>
    <row r="172" spans="2:8">
      <c r="B172" s="3">
        <v>6</v>
      </c>
      <c r="C172" s="3">
        <v>9</v>
      </c>
      <c r="D172" s="3">
        <v>2</v>
      </c>
      <c r="E172" s="3">
        <v>2</v>
      </c>
      <c r="F172" s="3">
        <v>5</v>
      </c>
      <c r="G172" s="3">
        <v>5</v>
      </c>
      <c r="H172" s="7">
        <v>485.51753599999995</v>
      </c>
    </row>
    <row r="173" spans="2:8">
      <c r="B173" s="3">
        <v>9</v>
      </c>
      <c r="C173" s="3">
        <v>8</v>
      </c>
      <c r="D173" s="3">
        <v>5</v>
      </c>
      <c r="E173" s="3">
        <v>1</v>
      </c>
      <c r="F173" s="3">
        <v>4</v>
      </c>
      <c r="G173" s="3">
        <v>4</v>
      </c>
      <c r="H173" s="7">
        <v>227.26540199999997</v>
      </c>
    </row>
    <row r="174" spans="2:8">
      <c r="B174" s="3">
        <v>7</v>
      </c>
      <c r="C174" s="3">
        <v>3.0000000000000009</v>
      </c>
      <c r="D174" s="3">
        <v>5.9999999999999991</v>
      </c>
      <c r="E174" s="3">
        <v>3.0000000000000004</v>
      </c>
      <c r="F174" s="3">
        <v>5</v>
      </c>
      <c r="G174" s="3">
        <v>4</v>
      </c>
      <c r="H174" s="7">
        <v>466.3490579999999</v>
      </c>
    </row>
    <row r="175" spans="2:8">
      <c r="B175" s="3">
        <v>6</v>
      </c>
      <c r="C175" s="3">
        <v>2.0000000000000004</v>
      </c>
      <c r="D175" s="3">
        <v>5</v>
      </c>
      <c r="E175" s="3">
        <v>2</v>
      </c>
      <c r="F175" s="3">
        <v>6</v>
      </c>
      <c r="G175" s="3">
        <v>4</v>
      </c>
      <c r="H175" s="7">
        <v>390.00238200000001</v>
      </c>
    </row>
    <row r="176" spans="2:8">
      <c r="B176" s="3">
        <v>7</v>
      </c>
      <c r="C176" s="3">
        <v>3.0000000000000009</v>
      </c>
      <c r="D176" s="3">
        <v>7</v>
      </c>
      <c r="E176" s="3">
        <v>4.0000000000000009</v>
      </c>
      <c r="F176" s="3">
        <v>9</v>
      </c>
      <c r="G176" s="3">
        <v>1</v>
      </c>
      <c r="H176" s="7">
        <v>370.97234999999995</v>
      </c>
    </row>
    <row r="177" spans="2:8">
      <c r="B177" s="3">
        <v>7</v>
      </c>
      <c r="C177" s="3">
        <v>4</v>
      </c>
      <c r="D177" s="3">
        <v>8</v>
      </c>
      <c r="E177" s="3">
        <v>3.0000000000000004</v>
      </c>
      <c r="F177" s="3">
        <v>6</v>
      </c>
      <c r="G177" s="3">
        <v>1</v>
      </c>
      <c r="H177" s="7">
        <v>377.10173199999997</v>
      </c>
    </row>
    <row r="178" spans="2:8">
      <c r="B178" s="3">
        <v>7</v>
      </c>
      <c r="C178" s="3">
        <v>4</v>
      </c>
      <c r="D178" s="3">
        <v>5</v>
      </c>
      <c r="E178" s="3">
        <v>3.0000000000000004</v>
      </c>
      <c r="F178" s="3">
        <v>5</v>
      </c>
      <c r="G178" s="3">
        <v>1</v>
      </c>
      <c r="H178" s="7">
        <v>260.60571599999997</v>
      </c>
    </row>
    <row r="179" spans="2:8">
      <c r="B179" s="3">
        <v>8</v>
      </c>
      <c r="C179" s="3">
        <v>5</v>
      </c>
      <c r="D179" s="3">
        <v>5.9999999999999991</v>
      </c>
      <c r="E179" s="3">
        <v>6.0000000000000009</v>
      </c>
      <c r="F179" s="3">
        <v>7</v>
      </c>
      <c r="G179" s="3">
        <v>1</v>
      </c>
      <c r="H179" s="7">
        <v>414.55766799999998</v>
      </c>
    </row>
    <row r="180" spans="2:8">
      <c r="B180" s="3">
        <v>4</v>
      </c>
      <c r="C180" s="3">
        <v>8</v>
      </c>
      <c r="D180" s="3">
        <v>9</v>
      </c>
      <c r="E180" s="3">
        <v>6.0000000000000009</v>
      </c>
      <c r="F180" s="3">
        <v>9</v>
      </c>
      <c r="G180" s="3">
        <v>1</v>
      </c>
      <c r="H180" s="7">
        <v>531.46902199999988</v>
      </c>
    </row>
    <row r="181" spans="2:8">
      <c r="B181" s="3">
        <v>8</v>
      </c>
      <c r="C181" s="3">
        <v>9</v>
      </c>
      <c r="D181" s="3">
        <v>5</v>
      </c>
      <c r="E181" s="3">
        <v>5</v>
      </c>
      <c r="F181" s="3">
        <v>8</v>
      </c>
      <c r="G181" s="3">
        <v>3.0000000000000004</v>
      </c>
      <c r="H181" s="7">
        <v>369.05927800000001</v>
      </c>
    </row>
    <row r="182" spans="2:8">
      <c r="B182" s="3">
        <v>8</v>
      </c>
      <c r="C182" s="3">
        <v>6.0000000000000009</v>
      </c>
      <c r="D182" s="3">
        <v>5.9999999999999991</v>
      </c>
      <c r="E182" s="3">
        <v>6.0000000000000009</v>
      </c>
      <c r="F182" s="3">
        <v>5</v>
      </c>
      <c r="G182" s="3">
        <v>1</v>
      </c>
      <c r="H182" s="7">
        <v>430.0636199999999</v>
      </c>
    </row>
    <row r="183" spans="2:8">
      <c r="B183" s="3">
        <v>6</v>
      </c>
      <c r="C183" s="3">
        <v>6.0000000000000009</v>
      </c>
      <c r="D183" s="3">
        <v>7</v>
      </c>
      <c r="E183" s="3">
        <v>3.0000000000000004</v>
      </c>
      <c r="F183" s="3">
        <v>8</v>
      </c>
      <c r="G183" s="3">
        <v>3.0000000000000004</v>
      </c>
      <c r="H183" s="7">
        <v>533.44502399999988</v>
      </c>
    </row>
    <row r="184" spans="2:8">
      <c r="B184" s="3">
        <v>7</v>
      </c>
      <c r="C184" s="3">
        <v>7</v>
      </c>
      <c r="D184" s="3">
        <v>7</v>
      </c>
      <c r="E184" s="3">
        <v>5</v>
      </c>
      <c r="F184" s="3">
        <v>9</v>
      </c>
      <c r="G184" s="3">
        <v>2.0000000000000004</v>
      </c>
      <c r="H184" s="7">
        <v>312.485208</v>
      </c>
    </row>
    <row r="185" spans="2:8">
      <c r="B185" s="3">
        <v>9</v>
      </c>
      <c r="C185" s="3">
        <v>8</v>
      </c>
      <c r="D185" s="3">
        <v>5.9999999999999991</v>
      </c>
      <c r="E185" s="3">
        <v>5</v>
      </c>
      <c r="F185" s="3">
        <v>5</v>
      </c>
      <c r="G185" s="3">
        <v>2.0000000000000004</v>
      </c>
      <c r="H185" s="7">
        <v>372.64628799999991</v>
      </c>
    </row>
    <row r="186" spans="2:8">
      <c r="B186" s="3">
        <v>7</v>
      </c>
      <c r="C186" s="3">
        <v>6.0000000000000009</v>
      </c>
      <c r="D186" s="3">
        <v>5</v>
      </c>
      <c r="E186" s="3">
        <v>1</v>
      </c>
      <c r="F186" s="3">
        <v>4</v>
      </c>
      <c r="G186" s="3">
        <v>1</v>
      </c>
      <c r="H186" s="7">
        <v>52.357759999999999</v>
      </c>
    </row>
    <row r="187" spans="2:8">
      <c r="B187" s="3">
        <v>5</v>
      </c>
      <c r="C187" s="3">
        <v>7</v>
      </c>
      <c r="D187" s="3">
        <v>2</v>
      </c>
      <c r="E187" s="3">
        <v>2</v>
      </c>
      <c r="F187" s="3">
        <v>8</v>
      </c>
      <c r="G187" s="3">
        <v>1</v>
      </c>
      <c r="H187" s="7">
        <v>575.65846799999997</v>
      </c>
    </row>
    <row r="188" spans="2:8">
      <c r="B188" s="3">
        <v>4</v>
      </c>
      <c r="C188" s="3">
        <v>8</v>
      </c>
      <c r="D188" s="3">
        <v>2.9999999999999996</v>
      </c>
      <c r="E188" s="3">
        <v>1</v>
      </c>
      <c r="F188" s="3">
        <v>6</v>
      </c>
      <c r="G188" s="3">
        <v>3.0000000000000004</v>
      </c>
      <c r="H188" s="7">
        <v>678.72522199999992</v>
      </c>
    </row>
    <row r="189" spans="2:8">
      <c r="B189" s="3">
        <v>6</v>
      </c>
      <c r="C189" s="3">
        <v>8</v>
      </c>
      <c r="D189" s="3">
        <v>1</v>
      </c>
      <c r="E189" s="3">
        <v>2</v>
      </c>
      <c r="F189" s="3">
        <v>4</v>
      </c>
      <c r="G189" s="3">
        <v>2.0000000000000004</v>
      </c>
      <c r="H189" s="7">
        <v>516.84408999999994</v>
      </c>
    </row>
    <row r="190" spans="2:8">
      <c r="B190" s="3">
        <v>9</v>
      </c>
      <c r="C190" s="3">
        <v>7</v>
      </c>
      <c r="D190" s="3">
        <v>2.9999999999999996</v>
      </c>
      <c r="E190" s="3">
        <v>1</v>
      </c>
      <c r="F190" s="3">
        <v>7</v>
      </c>
      <c r="G190" s="3">
        <v>3.0000000000000004</v>
      </c>
      <c r="H190" s="7">
        <v>397.62949799999996</v>
      </c>
    </row>
    <row r="191" spans="2:8">
      <c r="B191" s="3">
        <v>9</v>
      </c>
      <c r="C191" s="3">
        <v>8</v>
      </c>
      <c r="D191" s="3">
        <v>1</v>
      </c>
      <c r="E191" s="3">
        <v>2</v>
      </c>
      <c r="F191" s="3">
        <v>9</v>
      </c>
      <c r="G191" s="3">
        <v>3.0000000000000004</v>
      </c>
      <c r="H191" s="7">
        <v>292.85104799999999</v>
      </c>
    </row>
    <row r="192" spans="2:8">
      <c r="B192" s="3">
        <v>8</v>
      </c>
      <c r="C192" s="3">
        <v>9</v>
      </c>
      <c r="D192" s="3">
        <v>2</v>
      </c>
      <c r="E192" s="3">
        <v>4.0000000000000009</v>
      </c>
      <c r="F192" s="3">
        <v>9</v>
      </c>
      <c r="G192" s="3">
        <v>1</v>
      </c>
      <c r="H192" s="7">
        <v>453.13375799999994</v>
      </c>
    </row>
    <row r="193" spans="2:8">
      <c r="B193" s="3">
        <v>6</v>
      </c>
      <c r="C193" s="3">
        <v>8</v>
      </c>
      <c r="D193" s="3">
        <v>1</v>
      </c>
      <c r="E193" s="3">
        <v>2</v>
      </c>
      <c r="F193" s="3">
        <v>4</v>
      </c>
      <c r="G193" s="3">
        <v>3.0000000000000004</v>
      </c>
      <c r="H193" s="7">
        <v>430.0636199999999</v>
      </c>
    </row>
    <row r="194" spans="2:8">
      <c r="B194" s="3">
        <v>9</v>
      </c>
      <c r="C194" s="3">
        <v>7</v>
      </c>
      <c r="D194" s="3">
        <v>2.9999999999999996</v>
      </c>
      <c r="E194" s="3">
        <v>1</v>
      </c>
      <c r="F194" s="3">
        <v>7</v>
      </c>
      <c r="G194" s="3">
        <v>3.0000000000000004</v>
      </c>
      <c r="H194" s="7">
        <v>533.44502399999988</v>
      </c>
    </row>
    <row r="195" spans="2:8">
      <c r="B195" s="3">
        <v>6</v>
      </c>
      <c r="C195" s="3">
        <v>8</v>
      </c>
      <c r="D195" s="3">
        <v>1</v>
      </c>
      <c r="E195" s="3">
        <v>2</v>
      </c>
      <c r="F195" s="3">
        <v>4</v>
      </c>
      <c r="G195" s="3">
        <v>1</v>
      </c>
      <c r="H195" s="7">
        <v>312.485208</v>
      </c>
    </row>
    <row r="196" spans="2:8">
      <c r="B196" s="3">
        <v>9</v>
      </c>
      <c r="C196" s="3">
        <v>7</v>
      </c>
      <c r="D196" s="3">
        <v>2.9999999999999996</v>
      </c>
      <c r="E196" s="3">
        <v>1</v>
      </c>
      <c r="F196" s="3">
        <v>7</v>
      </c>
      <c r="G196" s="3">
        <v>3.0000000000000004</v>
      </c>
      <c r="H196" s="7">
        <v>372.64628799999991</v>
      </c>
    </row>
    <row r="197" spans="2:8">
      <c r="B197" s="3">
        <v>9</v>
      </c>
      <c r="C197" s="3">
        <v>8</v>
      </c>
      <c r="D197" s="3">
        <v>1</v>
      </c>
      <c r="E197" s="3">
        <v>2</v>
      </c>
      <c r="F197" s="3">
        <v>9</v>
      </c>
      <c r="G197" s="3">
        <v>2.0000000000000004</v>
      </c>
      <c r="H197" s="7">
        <v>52.357759999999999</v>
      </c>
    </row>
    <row r="198" spans="2:8">
      <c r="B198" s="3">
        <v>8</v>
      </c>
      <c r="C198" s="3">
        <v>9</v>
      </c>
      <c r="D198" s="3">
        <v>2</v>
      </c>
      <c r="E198" s="3">
        <v>4.0000000000000009</v>
      </c>
      <c r="F198" s="3">
        <v>9</v>
      </c>
      <c r="G198" s="3">
        <v>2.0000000000000004</v>
      </c>
      <c r="H198" s="7">
        <v>575.65846799999997</v>
      </c>
    </row>
    <row r="199" spans="2:8">
      <c r="B199" s="3">
        <v>6</v>
      </c>
      <c r="C199" s="3">
        <v>8</v>
      </c>
      <c r="D199" s="3">
        <v>1</v>
      </c>
      <c r="E199" s="3">
        <v>2</v>
      </c>
      <c r="F199" s="3">
        <v>4</v>
      </c>
      <c r="G199" s="3">
        <v>1</v>
      </c>
      <c r="H199" s="7">
        <v>678.72522199999992</v>
      </c>
    </row>
    <row r="200" spans="2:8">
      <c r="B200" s="3">
        <v>9</v>
      </c>
      <c r="C200" s="3">
        <v>7</v>
      </c>
      <c r="D200" s="3">
        <v>2.9999999999999996</v>
      </c>
      <c r="E200" s="3">
        <v>1</v>
      </c>
      <c r="F200" s="3">
        <v>7</v>
      </c>
      <c r="G200" s="3">
        <v>1</v>
      </c>
      <c r="H200" s="7">
        <v>516.84408999999994</v>
      </c>
    </row>
    <row r="201" spans="2:8">
      <c r="B201" s="3">
        <v>9</v>
      </c>
      <c r="C201" s="3">
        <v>8</v>
      </c>
      <c r="D201" s="3">
        <v>1</v>
      </c>
      <c r="E201" s="3">
        <v>2</v>
      </c>
      <c r="F201" s="3">
        <v>9</v>
      </c>
      <c r="G201" s="3">
        <v>3.0000000000000004</v>
      </c>
      <c r="H201" s="7">
        <v>397.62949799999996</v>
      </c>
    </row>
    <row r="202" spans="2:8">
      <c r="B202" s="3">
        <v>8</v>
      </c>
      <c r="C202" s="3">
        <v>9</v>
      </c>
      <c r="D202" s="3">
        <v>2</v>
      </c>
      <c r="E202" s="3">
        <v>4.0000000000000009</v>
      </c>
      <c r="F202" s="3">
        <v>9</v>
      </c>
      <c r="G202" s="3">
        <v>2.0000000000000004</v>
      </c>
      <c r="H202" s="7">
        <v>292.85104799999999</v>
      </c>
    </row>
    <row r="203" spans="2:8">
      <c r="B203" s="3">
        <v>8</v>
      </c>
      <c r="C203" s="3">
        <v>9</v>
      </c>
      <c r="D203" s="3">
        <v>2</v>
      </c>
      <c r="E203" s="3">
        <v>4.0000000000000009</v>
      </c>
      <c r="F203" s="3">
        <v>9</v>
      </c>
      <c r="G203" s="3">
        <v>3.0000000000000004</v>
      </c>
      <c r="H203" s="7">
        <v>453.13375799999994</v>
      </c>
    </row>
    <row r="204" spans="2:8">
      <c r="B204" s="3">
        <v>3</v>
      </c>
      <c r="C204" s="3">
        <v>3.0000000000000009</v>
      </c>
      <c r="D204" s="3">
        <v>5.9999999999999991</v>
      </c>
      <c r="E204" s="3">
        <v>5</v>
      </c>
      <c r="F204" s="3">
        <v>7</v>
      </c>
      <c r="G204" s="3">
        <v>6</v>
      </c>
      <c r="H204" s="7">
        <v>416.83573399999995</v>
      </c>
    </row>
    <row r="205" spans="2:8">
      <c r="B205" s="3">
        <v>1</v>
      </c>
      <c r="C205" s="3">
        <v>6.0000000000000009</v>
      </c>
      <c r="D205" s="3">
        <v>9</v>
      </c>
      <c r="E205" s="3">
        <v>9.0000000000000018</v>
      </c>
      <c r="F205" s="3">
        <v>9</v>
      </c>
      <c r="G205" s="3">
        <v>4</v>
      </c>
      <c r="H205" s="7">
        <v>147.21844199999998</v>
      </c>
    </row>
    <row r="206" spans="2:8">
      <c r="B206" s="3">
        <v>1</v>
      </c>
      <c r="C206" s="3">
        <v>2.0000000000000004</v>
      </c>
      <c r="D206" s="3">
        <v>9</v>
      </c>
      <c r="E206" s="3">
        <v>9.0000000000000018</v>
      </c>
      <c r="F206" s="3">
        <v>5</v>
      </c>
      <c r="G206" s="3">
        <v>7.0000000000000009</v>
      </c>
      <c r="H206" s="7">
        <v>230.46224599999999</v>
      </c>
    </row>
    <row r="207" spans="2:8">
      <c r="B207" s="3">
        <v>2</v>
      </c>
      <c r="C207" s="3">
        <v>4</v>
      </c>
      <c r="D207" s="3">
        <v>7</v>
      </c>
      <c r="E207" s="3">
        <v>6.0000000000000009</v>
      </c>
      <c r="F207" s="3">
        <v>7</v>
      </c>
      <c r="G207" s="3">
        <v>8</v>
      </c>
      <c r="H207" s="7">
        <v>578.465146</v>
      </c>
    </row>
    <row r="208" spans="2:8">
      <c r="B208" s="3">
        <v>2</v>
      </c>
      <c r="C208" s="3">
        <v>7</v>
      </c>
      <c r="D208" s="3">
        <v>9</v>
      </c>
      <c r="E208" s="3">
        <v>5</v>
      </c>
      <c r="F208" s="3">
        <v>8</v>
      </c>
      <c r="G208" s="3">
        <v>8</v>
      </c>
      <c r="H208" s="7">
        <v>325.864126</v>
      </c>
    </row>
    <row r="209" spans="2:8">
      <c r="B209" s="3">
        <v>2</v>
      </c>
      <c r="C209" s="3">
        <v>7</v>
      </c>
      <c r="D209" s="3">
        <v>9</v>
      </c>
      <c r="E209" s="3">
        <v>6.0000000000000009</v>
      </c>
      <c r="F209" s="3">
        <v>7</v>
      </c>
      <c r="G209" s="3">
        <v>9</v>
      </c>
      <c r="H209" s="7">
        <v>467.20490599999994</v>
      </c>
    </row>
    <row r="210" spans="2:8">
      <c r="B210" s="3">
        <v>3</v>
      </c>
      <c r="C210" s="3">
        <v>2.0000000000000004</v>
      </c>
      <c r="D210" s="3">
        <v>9</v>
      </c>
      <c r="E210" s="3">
        <v>3.0000000000000004</v>
      </c>
      <c r="F210" s="3">
        <v>8</v>
      </c>
      <c r="G210" s="3">
        <v>9</v>
      </c>
      <c r="H210" s="7">
        <v>368.29153200000002</v>
      </c>
    </row>
    <row r="211" spans="2:8">
      <c r="B211" s="3">
        <v>6</v>
      </c>
      <c r="C211" s="3">
        <v>2.0000000000000004</v>
      </c>
      <c r="D211" s="3">
        <v>5.9999999999999991</v>
      </c>
      <c r="E211" s="3">
        <v>5</v>
      </c>
      <c r="F211" s="3">
        <v>9</v>
      </c>
      <c r="G211" s="3">
        <v>8</v>
      </c>
      <c r="H211" s="7">
        <v>172.27716799999996</v>
      </c>
    </row>
    <row r="212" spans="2:8">
      <c r="B212" s="3">
        <v>4</v>
      </c>
      <c r="C212" s="3">
        <v>4</v>
      </c>
      <c r="D212" s="3">
        <v>5</v>
      </c>
      <c r="E212" s="3">
        <v>6.0000000000000009</v>
      </c>
      <c r="F212" s="3">
        <v>9</v>
      </c>
      <c r="G212" s="3">
        <v>8</v>
      </c>
      <c r="H212" s="7">
        <v>538.89476200000001</v>
      </c>
    </row>
    <row r="213" spans="2:8">
      <c r="B213" s="3">
        <v>6</v>
      </c>
      <c r="C213" s="3">
        <v>5</v>
      </c>
      <c r="D213" s="3">
        <v>8</v>
      </c>
      <c r="E213" s="3">
        <v>5</v>
      </c>
      <c r="F213" s="3">
        <v>3</v>
      </c>
      <c r="G213" s="3">
        <v>8</v>
      </c>
      <c r="H213" s="7">
        <v>288.57180799999998</v>
      </c>
    </row>
    <row r="214" spans="2:8">
      <c r="B214" s="3">
        <v>5</v>
      </c>
      <c r="C214" s="3">
        <v>3.0000000000000009</v>
      </c>
      <c r="D214" s="3">
        <v>9</v>
      </c>
      <c r="E214" s="3">
        <v>5</v>
      </c>
      <c r="F214" s="3">
        <v>6</v>
      </c>
      <c r="G214" s="3">
        <v>9</v>
      </c>
      <c r="H214" s="7">
        <v>290.57298199999997</v>
      </c>
    </row>
    <row r="215" spans="2:8">
      <c r="B215" s="3">
        <v>3</v>
      </c>
      <c r="C215" s="3">
        <v>6.0000000000000009</v>
      </c>
      <c r="D215" s="3">
        <v>5</v>
      </c>
      <c r="E215" s="3">
        <v>7</v>
      </c>
      <c r="F215" s="3">
        <v>7</v>
      </c>
      <c r="G215" s="3">
        <v>6</v>
      </c>
      <c r="H215" s="7">
        <v>201.42634399999997</v>
      </c>
    </row>
    <row r="216" spans="2:8">
      <c r="B216" s="3">
        <v>2</v>
      </c>
      <c r="C216" s="3">
        <v>4</v>
      </c>
      <c r="D216" s="3">
        <v>8</v>
      </c>
      <c r="E216" s="3">
        <v>6.0000000000000009</v>
      </c>
      <c r="F216" s="3">
        <v>8</v>
      </c>
      <c r="G216" s="3">
        <v>7.0000000000000009</v>
      </c>
      <c r="H216" s="7">
        <v>556.41447399999993</v>
      </c>
    </row>
    <row r="217" spans="2:8">
      <c r="B217" s="3">
        <v>4</v>
      </c>
      <c r="C217" s="3">
        <v>4</v>
      </c>
      <c r="D217" s="3">
        <v>7</v>
      </c>
      <c r="E217" s="3">
        <v>7</v>
      </c>
      <c r="F217" s="3">
        <v>5</v>
      </c>
      <c r="G217" s="3">
        <v>8</v>
      </c>
      <c r="H217" s="7">
        <v>370.98493599999995</v>
      </c>
    </row>
    <row r="218" spans="2:8">
      <c r="B218" s="3">
        <v>3</v>
      </c>
      <c r="C218" s="3">
        <v>4</v>
      </c>
      <c r="D218" s="3">
        <v>9</v>
      </c>
      <c r="E218" s="3">
        <v>5</v>
      </c>
      <c r="F218" s="3">
        <v>6</v>
      </c>
      <c r="G218" s="3">
        <v>6</v>
      </c>
      <c r="H218" s="7">
        <v>536.21394399999997</v>
      </c>
    </row>
    <row r="219" spans="2:8">
      <c r="B219" s="3">
        <v>8</v>
      </c>
      <c r="C219" s="3">
        <v>2.0000000000000004</v>
      </c>
      <c r="D219" s="3">
        <v>9</v>
      </c>
      <c r="E219" s="3">
        <v>7</v>
      </c>
      <c r="F219" s="3">
        <v>5</v>
      </c>
      <c r="G219" s="3">
        <v>8</v>
      </c>
      <c r="H219" s="7">
        <v>488.05990799999995</v>
      </c>
    </row>
    <row r="220" spans="2:8">
      <c r="B220" s="3">
        <v>8</v>
      </c>
      <c r="C220" s="3">
        <v>2.0000000000000004</v>
      </c>
      <c r="D220" s="3">
        <v>8</v>
      </c>
      <c r="E220" s="3">
        <v>7</v>
      </c>
      <c r="F220" s="3">
        <v>9</v>
      </c>
      <c r="G220" s="3">
        <v>6</v>
      </c>
      <c r="H220" s="7">
        <v>305.86497199999997</v>
      </c>
    </row>
    <row r="221" spans="2:8">
      <c r="B221" s="3">
        <v>9</v>
      </c>
      <c r="C221" s="3">
        <v>5</v>
      </c>
      <c r="D221" s="3">
        <v>2.9999999999999996</v>
      </c>
      <c r="E221" s="3">
        <v>9.0000000000000018</v>
      </c>
      <c r="F221" s="3">
        <v>1</v>
      </c>
      <c r="G221" s="3">
        <v>6</v>
      </c>
      <c r="H221" s="7">
        <v>311.73004799999995</v>
      </c>
    </row>
    <row r="222" spans="2:8">
      <c r="B222" s="3">
        <v>10</v>
      </c>
      <c r="C222" s="3">
        <v>5</v>
      </c>
      <c r="D222" s="3">
        <v>10</v>
      </c>
      <c r="E222" s="3">
        <v>8</v>
      </c>
      <c r="F222" s="3">
        <v>6</v>
      </c>
      <c r="G222" s="3">
        <v>9</v>
      </c>
      <c r="H222" s="7">
        <v>409.258962</v>
      </c>
    </row>
    <row r="223" spans="2:8">
      <c r="B223" s="3">
        <v>8</v>
      </c>
      <c r="C223" s="3">
        <v>4</v>
      </c>
      <c r="D223" s="3">
        <v>8</v>
      </c>
      <c r="E223" s="3">
        <v>5</v>
      </c>
      <c r="F223" s="3">
        <v>2</v>
      </c>
      <c r="G223" s="3">
        <v>9</v>
      </c>
      <c r="H223" s="7">
        <v>478.58264999999994</v>
      </c>
    </row>
    <row r="224" spans="2:8">
      <c r="B224" s="3">
        <v>4</v>
      </c>
      <c r="C224" s="3">
        <v>8</v>
      </c>
      <c r="D224" s="3">
        <v>8</v>
      </c>
      <c r="E224" s="3">
        <v>7</v>
      </c>
      <c r="F224" s="3">
        <v>2</v>
      </c>
      <c r="G224" s="3">
        <v>9</v>
      </c>
      <c r="H224" s="7">
        <v>441.16447199999993</v>
      </c>
    </row>
    <row r="225" spans="2:8">
      <c r="B225" s="3">
        <v>8</v>
      </c>
      <c r="C225" s="3">
        <v>5</v>
      </c>
      <c r="D225" s="3">
        <v>9</v>
      </c>
      <c r="E225" s="3">
        <v>8</v>
      </c>
      <c r="F225" s="3">
        <v>1</v>
      </c>
      <c r="G225" s="3">
        <v>7.0000000000000009</v>
      </c>
      <c r="H225" s="7">
        <v>207.19073199999997</v>
      </c>
    </row>
    <row r="226" spans="2:8">
      <c r="B226" s="3">
        <v>9</v>
      </c>
      <c r="C226" s="3">
        <v>3.0000000000000009</v>
      </c>
      <c r="D226" s="3">
        <v>8</v>
      </c>
      <c r="E226" s="3">
        <v>8</v>
      </c>
      <c r="F226" s="3">
        <v>2</v>
      </c>
      <c r="G226" s="3">
        <v>8</v>
      </c>
      <c r="H226" s="7">
        <v>207.69417200000001</v>
      </c>
    </row>
    <row r="227" spans="2:8">
      <c r="B227" s="3">
        <v>3</v>
      </c>
      <c r="C227" s="3">
        <v>7</v>
      </c>
      <c r="D227" s="3">
        <v>8</v>
      </c>
      <c r="E227" s="3">
        <v>9.0000000000000018</v>
      </c>
      <c r="F227" s="3">
        <v>1</v>
      </c>
      <c r="G227" s="3">
        <v>5</v>
      </c>
      <c r="H227" s="7">
        <v>330.64680599999997</v>
      </c>
    </row>
    <row r="228" spans="2:8">
      <c r="B228" s="3">
        <v>3</v>
      </c>
      <c r="C228" s="3">
        <v>9</v>
      </c>
      <c r="D228" s="3">
        <v>5.9999999999999991</v>
      </c>
      <c r="E228" s="3">
        <v>5</v>
      </c>
      <c r="F228" s="3">
        <v>1</v>
      </c>
      <c r="G228" s="3">
        <v>9</v>
      </c>
      <c r="H228" s="7">
        <v>318.03563400000002</v>
      </c>
    </row>
    <row r="229" spans="2:8">
      <c r="B229" s="3">
        <v>2</v>
      </c>
      <c r="C229" s="3">
        <v>6.0000000000000009</v>
      </c>
      <c r="D229" s="3">
        <v>2.9999999999999996</v>
      </c>
      <c r="E229" s="3">
        <v>6.0000000000000009</v>
      </c>
      <c r="F229" s="3">
        <v>4</v>
      </c>
      <c r="G229" s="3">
        <v>9</v>
      </c>
      <c r="H229" s="7">
        <v>459.3386559999999</v>
      </c>
    </row>
    <row r="230" spans="2:8">
      <c r="B230" s="3">
        <v>1</v>
      </c>
      <c r="C230" s="3">
        <v>5</v>
      </c>
      <c r="D230" s="3">
        <v>1</v>
      </c>
      <c r="E230" s="3">
        <v>6.0000000000000009</v>
      </c>
      <c r="F230" s="3">
        <v>1</v>
      </c>
      <c r="G230" s="3">
        <v>5</v>
      </c>
      <c r="H230" s="7">
        <v>284.92186799999996</v>
      </c>
    </row>
    <row r="231" spans="2:8">
      <c r="B231" s="3">
        <v>3</v>
      </c>
      <c r="C231" s="3">
        <v>1.0000000000000004</v>
      </c>
      <c r="D231" s="3">
        <v>5</v>
      </c>
      <c r="E231" s="3">
        <v>8</v>
      </c>
      <c r="F231" s="3">
        <v>2</v>
      </c>
      <c r="G231" s="3">
        <v>9</v>
      </c>
      <c r="H231" s="7">
        <v>447.01696199999992</v>
      </c>
    </row>
    <row r="232" spans="2:8">
      <c r="B232" s="3">
        <v>4</v>
      </c>
      <c r="C232" s="3">
        <v>5</v>
      </c>
      <c r="D232" s="3">
        <v>3.9999999999999996</v>
      </c>
      <c r="E232" s="3">
        <v>6.0000000000000009</v>
      </c>
      <c r="F232" s="3">
        <v>3</v>
      </c>
      <c r="G232" s="3">
        <v>5</v>
      </c>
      <c r="H232" s="7">
        <v>494.26480599999991</v>
      </c>
    </row>
    <row r="233" spans="2:8">
      <c r="B233" s="3">
        <v>4</v>
      </c>
      <c r="C233" s="3">
        <v>3.0000000000000009</v>
      </c>
      <c r="D233" s="3">
        <v>3.9999999999999996</v>
      </c>
      <c r="E233" s="3">
        <v>6.0000000000000009</v>
      </c>
      <c r="F233" s="3">
        <v>1</v>
      </c>
      <c r="G233" s="3">
        <v>4</v>
      </c>
      <c r="H233" s="7">
        <v>339.64579600000002</v>
      </c>
    </row>
    <row r="234" spans="2:8">
      <c r="B234" s="3">
        <v>1</v>
      </c>
      <c r="C234" s="3">
        <v>2.0000000000000004</v>
      </c>
      <c r="D234" s="3">
        <v>5.9999999999999991</v>
      </c>
      <c r="E234" s="3">
        <v>8</v>
      </c>
      <c r="F234" s="3">
        <v>1</v>
      </c>
      <c r="G234" s="3">
        <v>9</v>
      </c>
      <c r="H234" s="7">
        <v>290.22057399999994</v>
      </c>
    </row>
    <row r="235" spans="2:8">
      <c r="B235" s="3">
        <v>4</v>
      </c>
      <c r="C235" s="3">
        <v>4</v>
      </c>
      <c r="D235" s="3">
        <v>7</v>
      </c>
      <c r="E235" s="3">
        <v>7</v>
      </c>
      <c r="F235" s="3">
        <v>2</v>
      </c>
      <c r="G235" s="3">
        <v>8</v>
      </c>
      <c r="H235" s="7">
        <v>570.00735399999985</v>
      </c>
    </row>
    <row r="236" spans="2:8">
      <c r="B236" s="3">
        <v>4</v>
      </c>
      <c r="C236" s="3">
        <v>1.0000000000000004</v>
      </c>
      <c r="D236" s="3">
        <v>5.9999999999999991</v>
      </c>
      <c r="E236" s="3">
        <v>8</v>
      </c>
      <c r="F236" s="3">
        <v>1</v>
      </c>
      <c r="G236" s="3">
        <v>7.0000000000000009</v>
      </c>
      <c r="H236" s="7">
        <v>299.23214999999999</v>
      </c>
    </row>
    <row r="237" spans="2:8">
      <c r="B237" s="3">
        <v>3</v>
      </c>
      <c r="C237" s="3">
        <v>3.0000000000000009</v>
      </c>
      <c r="D237" s="3">
        <v>5.9999999999999991</v>
      </c>
      <c r="E237" s="3">
        <v>5</v>
      </c>
      <c r="F237" s="3">
        <v>1</v>
      </c>
      <c r="G237" s="3">
        <v>8</v>
      </c>
      <c r="H237" s="7">
        <v>437.47677399999992</v>
      </c>
    </row>
    <row r="238" spans="2:8">
      <c r="B238" s="3">
        <v>4</v>
      </c>
      <c r="C238" s="3">
        <v>4</v>
      </c>
      <c r="D238" s="3">
        <v>8</v>
      </c>
      <c r="E238" s="3">
        <v>9.0000000000000018</v>
      </c>
      <c r="F238" s="3">
        <v>9</v>
      </c>
      <c r="G238" s="3">
        <v>5</v>
      </c>
      <c r="H238" s="7">
        <v>94.445344000000006</v>
      </c>
    </row>
    <row r="239" spans="2:8">
      <c r="B239" s="3">
        <v>7</v>
      </c>
      <c r="C239" s="3">
        <v>5</v>
      </c>
      <c r="D239" s="3">
        <v>8</v>
      </c>
      <c r="E239" s="3">
        <v>9.0000000000000018</v>
      </c>
      <c r="F239" s="3">
        <v>7</v>
      </c>
      <c r="G239" s="3">
        <v>3.0000000000000004</v>
      </c>
      <c r="H239" s="7">
        <v>368.65652600000004</v>
      </c>
    </row>
    <row r="240" spans="2:8">
      <c r="B240" s="3">
        <v>3</v>
      </c>
      <c r="C240" s="3">
        <v>3.0000000000000009</v>
      </c>
      <c r="D240" s="3">
        <v>9</v>
      </c>
      <c r="E240" s="3">
        <v>8</v>
      </c>
      <c r="F240" s="3">
        <v>5</v>
      </c>
      <c r="G240" s="3">
        <v>4</v>
      </c>
      <c r="H240" s="7">
        <v>250.57467399999999</v>
      </c>
    </row>
    <row r="241" spans="2:8">
      <c r="B241" s="3">
        <v>1</v>
      </c>
      <c r="C241" s="3">
        <v>4</v>
      </c>
      <c r="D241" s="3">
        <v>9</v>
      </c>
      <c r="E241" s="3">
        <v>9.0000000000000018</v>
      </c>
      <c r="F241" s="3">
        <v>4</v>
      </c>
      <c r="G241" s="3">
        <v>3.0000000000000004</v>
      </c>
      <c r="H241" s="7">
        <v>221.55135799999996</v>
      </c>
    </row>
    <row r="242" spans="2:8">
      <c r="B242" s="3">
        <v>4</v>
      </c>
      <c r="C242" s="3">
        <v>6.0000000000000009</v>
      </c>
      <c r="D242" s="3">
        <v>9</v>
      </c>
      <c r="E242" s="3">
        <v>9.0000000000000018</v>
      </c>
      <c r="F242" s="3">
        <v>5</v>
      </c>
      <c r="G242" s="3">
        <v>3.0000000000000004</v>
      </c>
      <c r="H242" s="7">
        <v>234.69114199999999</v>
      </c>
    </row>
    <row r="243" spans="2:8">
      <c r="B243" s="3">
        <v>6</v>
      </c>
      <c r="C243" s="3">
        <v>8</v>
      </c>
      <c r="D243" s="3">
        <v>8</v>
      </c>
      <c r="E243" s="3">
        <v>7</v>
      </c>
      <c r="F243" s="3">
        <v>4</v>
      </c>
      <c r="G243" s="3">
        <v>2.0000000000000004</v>
      </c>
      <c r="H243" s="7">
        <v>330.13078000000002</v>
      </c>
    </row>
    <row r="244" spans="2:8">
      <c r="B244" s="3">
        <v>5</v>
      </c>
      <c r="C244" s="3">
        <v>7</v>
      </c>
      <c r="D244" s="3">
        <v>9</v>
      </c>
      <c r="E244" s="3">
        <v>8</v>
      </c>
      <c r="F244" s="3">
        <v>2</v>
      </c>
      <c r="G244" s="3">
        <v>6</v>
      </c>
      <c r="H244" s="7">
        <v>492.18811599999992</v>
      </c>
    </row>
    <row r="245" spans="2:8">
      <c r="B245" s="3">
        <v>2</v>
      </c>
      <c r="C245" s="3">
        <v>8</v>
      </c>
      <c r="D245" s="3">
        <v>9</v>
      </c>
      <c r="E245" s="3">
        <v>9.0000000000000018</v>
      </c>
      <c r="F245" s="3">
        <v>5</v>
      </c>
      <c r="G245" s="3">
        <v>6</v>
      </c>
      <c r="H245" s="7">
        <v>242.25532799999996</v>
      </c>
    </row>
    <row r="246" spans="2:8">
      <c r="B246" s="3">
        <v>5</v>
      </c>
      <c r="C246" s="3">
        <v>8</v>
      </c>
      <c r="D246" s="3">
        <v>9</v>
      </c>
      <c r="E246" s="3">
        <v>9.0000000000000018</v>
      </c>
      <c r="F246" s="3">
        <v>4</v>
      </c>
      <c r="G246" s="3">
        <v>7.0000000000000009</v>
      </c>
      <c r="H246" s="7">
        <v>431.24670399999991</v>
      </c>
    </row>
    <row r="247" spans="2:8">
      <c r="B247" s="3">
        <v>4</v>
      </c>
      <c r="C247" s="3">
        <v>3.0000000000000009</v>
      </c>
      <c r="D247" s="3">
        <v>5.9999999999999991</v>
      </c>
      <c r="E247" s="3">
        <v>1</v>
      </c>
      <c r="F247" s="3">
        <v>4</v>
      </c>
      <c r="G247" s="3">
        <v>5</v>
      </c>
      <c r="H247" s="7">
        <v>418.01881799999995</v>
      </c>
    </row>
    <row r="248" spans="2:8">
      <c r="B248" s="3">
        <v>4</v>
      </c>
      <c r="C248" s="3">
        <v>4</v>
      </c>
      <c r="D248" s="3">
        <v>2</v>
      </c>
      <c r="E248" s="3">
        <v>5</v>
      </c>
      <c r="F248" s="3">
        <v>1</v>
      </c>
      <c r="G248" s="3">
        <v>8</v>
      </c>
      <c r="H248" s="7">
        <v>532.48848799999996</v>
      </c>
    </row>
    <row r="249" spans="2:8">
      <c r="B249" s="3">
        <v>4</v>
      </c>
      <c r="C249" s="3">
        <v>1.0000000000000004</v>
      </c>
      <c r="D249" s="3">
        <v>9</v>
      </c>
      <c r="E249" s="3">
        <v>2</v>
      </c>
      <c r="F249" s="3">
        <v>1</v>
      </c>
      <c r="G249" s="3">
        <v>9</v>
      </c>
      <c r="H249" s="7">
        <v>365.45968199999999</v>
      </c>
    </row>
    <row r="250" spans="2:8">
      <c r="B250" s="3">
        <v>5</v>
      </c>
      <c r="C250" s="3">
        <v>2.0000000000000004</v>
      </c>
      <c r="D250" s="3">
        <v>5.9999999999999991</v>
      </c>
      <c r="E250" s="3">
        <v>5</v>
      </c>
      <c r="F250" s="3">
        <v>1</v>
      </c>
      <c r="G250" s="3">
        <v>9</v>
      </c>
      <c r="H250" s="7">
        <v>275.60822799999994</v>
      </c>
    </row>
    <row r="251" spans="2:8">
      <c r="B251" s="3">
        <v>2</v>
      </c>
      <c r="C251" s="3">
        <v>1.0000000000000004</v>
      </c>
      <c r="D251" s="3">
        <v>5.9999999999999991</v>
      </c>
      <c r="E251" s="3">
        <v>5</v>
      </c>
      <c r="F251" s="3">
        <v>2</v>
      </c>
      <c r="G251" s="3">
        <v>9</v>
      </c>
      <c r="H251" s="7">
        <v>428.03727399999991</v>
      </c>
    </row>
    <row r="252" spans="2:8">
      <c r="B252" s="3">
        <v>4</v>
      </c>
      <c r="C252" s="3">
        <v>1.0000000000000004</v>
      </c>
      <c r="D252" s="3">
        <v>7</v>
      </c>
      <c r="E252" s="3">
        <v>8</v>
      </c>
      <c r="F252" s="3">
        <v>1</v>
      </c>
      <c r="G252" s="3">
        <v>6</v>
      </c>
      <c r="H252" s="7">
        <v>399.88239199999998</v>
      </c>
    </row>
    <row r="253" spans="2:8">
      <c r="B253" s="3">
        <v>3</v>
      </c>
      <c r="C253" s="3">
        <v>2.0000000000000004</v>
      </c>
      <c r="D253" s="3">
        <v>5.9999999999999991</v>
      </c>
      <c r="E253" s="3">
        <v>8</v>
      </c>
      <c r="F253" s="3">
        <v>1</v>
      </c>
      <c r="G253" s="3">
        <v>5</v>
      </c>
      <c r="H253" s="7">
        <v>541.51264999999989</v>
      </c>
    </row>
    <row r="254" spans="2:8">
      <c r="B254" s="3">
        <v>2</v>
      </c>
      <c r="C254" s="3">
        <v>3.0000000000000009</v>
      </c>
      <c r="D254" s="3">
        <v>7</v>
      </c>
      <c r="E254" s="3">
        <v>7</v>
      </c>
      <c r="F254" s="3">
        <v>3</v>
      </c>
      <c r="G254" s="3">
        <v>5</v>
      </c>
      <c r="H254" s="7">
        <v>398.64896399999992</v>
      </c>
    </row>
    <row r="255" spans="2:8">
      <c r="B255" s="3">
        <v>1</v>
      </c>
      <c r="C255" s="3">
        <v>2.0000000000000004</v>
      </c>
      <c r="D255" s="3">
        <v>7</v>
      </c>
      <c r="E255" s="3">
        <v>8</v>
      </c>
      <c r="F255" s="3">
        <v>1</v>
      </c>
      <c r="G255" s="3">
        <v>7.0000000000000009</v>
      </c>
      <c r="H255" s="7">
        <v>453.73788599999995</v>
      </c>
    </row>
    <row r="256" spans="2:8">
      <c r="B256" s="3">
        <v>2</v>
      </c>
      <c r="C256" s="3">
        <v>1.0000000000000004</v>
      </c>
      <c r="D256" s="3">
        <v>5.9999999999999991</v>
      </c>
      <c r="E256" s="3">
        <v>8</v>
      </c>
      <c r="F256" s="3">
        <v>4</v>
      </c>
      <c r="G256" s="3">
        <v>7.0000000000000009</v>
      </c>
      <c r="H256" s="7">
        <v>212.38874999999999</v>
      </c>
    </row>
    <row r="257" spans="2:8">
      <c r="B257" s="3">
        <v>1</v>
      </c>
      <c r="C257" s="3">
        <v>3.0000000000000009</v>
      </c>
      <c r="D257" s="3">
        <v>5.9999999999999991</v>
      </c>
      <c r="E257" s="3">
        <v>9.0000000000000018</v>
      </c>
      <c r="F257" s="3">
        <v>2</v>
      </c>
      <c r="G257" s="3">
        <v>7.0000000000000009</v>
      </c>
      <c r="H257" s="7">
        <v>155.62588999999997</v>
      </c>
    </row>
    <row r="258" spans="2:8">
      <c r="B258" s="3">
        <v>1</v>
      </c>
      <c r="C258" s="3">
        <v>1.0000000000000004</v>
      </c>
      <c r="D258" s="3">
        <v>7</v>
      </c>
      <c r="E258" s="3">
        <v>8</v>
      </c>
      <c r="F258" s="3">
        <v>2</v>
      </c>
      <c r="G258" s="3">
        <v>9</v>
      </c>
      <c r="H258" s="7">
        <v>534.84206999999992</v>
      </c>
    </row>
    <row r="259" spans="2:8">
      <c r="B259" s="3">
        <v>1</v>
      </c>
      <c r="C259" s="3">
        <v>1.0000000000000004</v>
      </c>
      <c r="D259" s="3">
        <v>2.9999999999999996</v>
      </c>
      <c r="E259" s="3">
        <v>8</v>
      </c>
      <c r="F259" s="3">
        <v>2</v>
      </c>
      <c r="G259" s="3">
        <v>6</v>
      </c>
      <c r="H259" s="7">
        <v>559.67424799999992</v>
      </c>
    </row>
    <row r="260" spans="2:8">
      <c r="B260" s="3">
        <v>4</v>
      </c>
      <c r="C260" s="3">
        <v>2.0000000000000004</v>
      </c>
      <c r="D260" s="3">
        <v>5</v>
      </c>
      <c r="E260" s="3">
        <v>8</v>
      </c>
      <c r="F260" s="3">
        <v>6</v>
      </c>
      <c r="G260" s="3">
        <v>5</v>
      </c>
      <c r="H260" s="7">
        <v>499.99143599999991</v>
      </c>
    </row>
    <row r="261" spans="2:8">
      <c r="B261" s="3">
        <v>1</v>
      </c>
      <c r="C261" s="3">
        <v>3.0000000000000009</v>
      </c>
      <c r="D261" s="3">
        <v>5</v>
      </c>
      <c r="E261" s="3">
        <v>7</v>
      </c>
      <c r="F261" s="3">
        <v>5</v>
      </c>
      <c r="G261" s="3">
        <v>6</v>
      </c>
      <c r="H261" s="7">
        <v>394.86057800000003</v>
      </c>
    </row>
    <row r="262" spans="2:8">
      <c r="B262" s="3">
        <v>4</v>
      </c>
      <c r="C262" s="3">
        <v>1.0000000000000004</v>
      </c>
      <c r="D262" s="3">
        <v>8</v>
      </c>
      <c r="E262" s="3">
        <v>8</v>
      </c>
      <c r="F262" s="3">
        <v>5</v>
      </c>
      <c r="G262" s="3">
        <v>9</v>
      </c>
      <c r="H262" s="7">
        <v>321.52195599999999</v>
      </c>
    </row>
    <row r="263" spans="2:8">
      <c r="B263" s="3">
        <v>4</v>
      </c>
      <c r="C263" s="3">
        <v>4</v>
      </c>
      <c r="D263" s="3">
        <v>9</v>
      </c>
      <c r="E263" s="3">
        <v>7</v>
      </c>
      <c r="F263" s="3">
        <v>2</v>
      </c>
      <c r="G263" s="3">
        <v>9</v>
      </c>
      <c r="H263" s="7">
        <v>422.33581599999997</v>
      </c>
    </row>
    <row r="264" spans="2:8">
      <c r="B264" s="3">
        <v>3</v>
      </c>
      <c r="C264" s="3">
        <v>1.0000000000000004</v>
      </c>
      <c r="D264" s="3">
        <v>9</v>
      </c>
      <c r="E264" s="3">
        <v>9.0000000000000018</v>
      </c>
      <c r="F264" s="3">
        <v>2</v>
      </c>
      <c r="G264" s="3">
        <v>8</v>
      </c>
      <c r="H264" s="7">
        <v>383.43248999999992</v>
      </c>
    </row>
    <row r="265" spans="2:8">
      <c r="B265" s="3">
        <v>4</v>
      </c>
      <c r="C265" s="3">
        <v>3.0000000000000009</v>
      </c>
      <c r="D265" s="3">
        <v>2</v>
      </c>
      <c r="E265" s="3">
        <v>9.0000000000000018</v>
      </c>
      <c r="F265" s="3">
        <v>2</v>
      </c>
      <c r="G265" s="3">
        <v>8</v>
      </c>
      <c r="H265" s="7">
        <v>487.43060799999989</v>
      </c>
    </row>
    <row r="266" spans="2:8">
      <c r="B266" s="3">
        <v>4</v>
      </c>
      <c r="C266" s="3">
        <v>1.0000000000000004</v>
      </c>
      <c r="D266" s="3">
        <v>3.9999999999999996</v>
      </c>
      <c r="E266" s="3">
        <v>8</v>
      </c>
      <c r="F266" s="3">
        <v>3</v>
      </c>
      <c r="G266" s="3">
        <v>6</v>
      </c>
      <c r="H266" s="7">
        <v>364.61641999999995</v>
      </c>
    </row>
    <row r="267" spans="2:8">
      <c r="B267" s="3">
        <v>3</v>
      </c>
      <c r="C267" s="3">
        <v>1.0000000000000004</v>
      </c>
      <c r="D267" s="3">
        <v>7</v>
      </c>
      <c r="E267" s="3">
        <v>8</v>
      </c>
      <c r="F267" s="3">
        <v>1</v>
      </c>
      <c r="G267" s="3">
        <v>8</v>
      </c>
      <c r="H267" s="7">
        <v>258.80591799999996</v>
      </c>
    </row>
    <row r="268" spans="2:8">
      <c r="B268" s="3">
        <v>2</v>
      </c>
      <c r="C268" s="3">
        <v>2.0000000000000004</v>
      </c>
      <c r="D268" s="3">
        <v>5.9999999999999991</v>
      </c>
      <c r="E268" s="3">
        <v>7</v>
      </c>
      <c r="F268" s="3">
        <v>2</v>
      </c>
      <c r="G268" s="3">
        <v>9</v>
      </c>
      <c r="H268" s="7">
        <v>433.90234999999996</v>
      </c>
    </row>
    <row r="269" spans="2:8">
      <c r="B269" s="3">
        <v>3</v>
      </c>
      <c r="C269" s="3">
        <v>2.0000000000000004</v>
      </c>
      <c r="D269" s="3">
        <v>5</v>
      </c>
      <c r="E269" s="3">
        <v>7</v>
      </c>
      <c r="F269" s="3">
        <v>3</v>
      </c>
      <c r="G269" s="3">
        <v>8</v>
      </c>
      <c r="H269" s="7">
        <v>173.47283800000002</v>
      </c>
    </row>
    <row r="270" spans="2:8">
      <c r="B270" s="3">
        <v>5</v>
      </c>
      <c r="C270" s="3">
        <v>1.0000000000000004</v>
      </c>
      <c r="D270" s="3">
        <v>9</v>
      </c>
      <c r="E270" s="3">
        <v>7</v>
      </c>
      <c r="F270" s="3">
        <v>2</v>
      </c>
      <c r="G270" s="3">
        <v>5</v>
      </c>
      <c r="H270" s="7">
        <v>351.60249599999997</v>
      </c>
    </row>
    <row r="271" spans="2:8">
      <c r="B271" s="3">
        <v>3</v>
      </c>
      <c r="C271" s="3">
        <v>2.0000000000000004</v>
      </c>
      <c r="D271" s="3">
        <v>8</v>
      </c>
      <c r="E271" s="3">
        <v>7</v>
      </c>
      <c r="F271" s="3">
        <v>1</v>
      </c>
      <c r="G271" s="3">
        <v>5</v>
      </c>
      <c r="H271" s="7">
        <v>187.59433000000001</v>
      </c>
    </row>
    <row r="272" spans="2:8">
      <c r="B272" s="3">
        <v>3</v>
      </c>
      <c r="C272" s="3">
        <v>2.0000000000000004</v>
      </c>
      <c r="D272" s="3">
        <v>8</v>
      </c>
      <c r="E272" s="3">
        <v>6.0000000000000009</v>
      </c>
      <c r="F272" s="3">
        <v>2</v>
      </c>
      <c r="G272" s="3">
        <v>6</v>
      </c>
      <c r="H272" s="7">
        <v>446.21145799999994</v>
      </c>
    </row>
    <row r="273" spans="2:8">
      <c r="B273" s="3">
        <v>3</v>
      </c>
      <c r="C273" s="3">
        <v>1.0000000000000004</v>
      </c>
      <c r="D273" s="3">
        <v>8</v>
      </c>
      <c r="E273" s="3">
        <v>5</v>
      </c>
      <c r="F273" s="3">
        <v>2</v>
      </c>
      <c r="G273" s="3">
        <v>6</v>
      </c>
      <c r="H273" s="7">
        <v>222.67151199999995</v>
      </c>
    </row>
    <row r="274" spans="2:8">
      <c r="B274" s="3">
        <v>2</v>
      </c>
      <c r="C274" s="3">
        <v>3.0000000000000009</v>
      </c>
      <c r="D274" s="3">
        <v>8</v>
      </c>
      <c r="E274" s="3">
        <v>5</v>
      </c>
      <c r="F274" s="3">
        <v>3</v>
      </c>
      <c r="G274" s="3">
        <v>5</v>
      </c>
      <c r="H274" s="7">
        <v>436.78454399999998</v>
      </c>
    </row>
    <row r="275" spans="2:8">
      <c r="B275" s="3">
        <v>2</v>
      </c>
      <c r="C275" s="3">
        <v>1.0000000000000004</v>
      </c>
      <c r="D275" s="3">
        <v>8</v>
      </c>
      <c r="E275" s="3">
        <v>5</v>
      </c>
      <c r="F275" s="3">
        <v>4</v>
      </c>
      <c r="G275" s="3">
        <v>4</v>
      </c>
      <c r="H275" s="7">
        <v>484.90082199999995</v>
      </c>
    </row>
    <row r="276" spans="2:8">
      <c r="B276" s="3">
        <v>1</v>
      </c>
      <c r="C276" s="3">
        <v>1.0000000000000004</v>
      </c>
      <c r="D276" s="3">
        <v>8</v>
      </c>
      <c r="E276" s="3">
        <v>7</v>
      </c>
      <c r="F276" s="3">
        <v>4</v>
      </c>
      <c r="G276" s="3">
        <v>7.0000000000000009</v>
      </c>
      <c r="H276" s="7">
        <v>438.58434200000005</v>
      </c>
    </row>
    <row r="277" spans="2:8">
      <c r="B277" s="3">
        <v>2</v>
      </c>
      <c r="C277" s="3">
        <v>2.0000000000000004</v>
      </c>
      <c r="D277" s="3">
        <v>5.9999999999999991</v>
      </c>
      <c r="E277" s="3">
        <v>4.0000000000000009</v>
      </c>
      <c r="F277" s="3">
        <v>3</v>
      </c>
      <c r="G277" s="3">
        <v>7.0000000000000009</v>
      </c>
      <c r="H277" s="7">
        <v>426.53953999999993</v>
      </c>
    </row>
    <row r="278" spans="2:8">
      <c r="B278" s="3">
        <v>2</v>
      </c>
      <c r="C278" s="3">
        <v>3.0000000000000009</v>
      </c>
      <c r="D278" s="3">
        <v>9</v>
      </c>
      <c r="E278" s="3">
        <v>5</v>
      </c>
      <c r="F278" s="3">
        <v>3</v>
      </c>
      <c r="G278" s="3">
        <v>6</v>
      </c>
      <c r="H278" s="7">
        <v>545.79188999999997</v>
      </c>
    </row>
    <row r="279" spans="2:8">
      <c r="B279" s="3">
        <v>2</v>
      </c>
      <c r="C279" s="3">
        <v>4</v>
      </c>
      <c r="D279" s="3">
        <v>8</v>
      </c>
      <c r="E279" s="3">
        <v>8</v>
      </c>
      <c r="F279" s="3">
        <v>2</v>
      </c>
      <c r="G279" s="3">
        <v>10</v>
      </c>
      <c r="H279" s="7">
        <v>494.20187600000003</v>
      </c>
    </row>
    <row r="280" spans="2:8">
      <c r="B280" s="3">
        <v>2</v>
      </c>
      <c r="C280" s="3">
        <v>4</v>
      </c>
      <c r="D280" s="3">
        <v>8</v>
      </c>
      <c r="E280" s="3">
        <v>9.0000000000000018</v>
      </c>
      <c r="F280" s="3">
        <v>2</v>
      </c>
      <c r="G280" s="3">
        <v>7.0000000000000009</v>
      </c>
      <c r="H280" s="7">
        <v>202.14374599999999</v>
      </c>
    </row>
    <row r="281" spans="2:8">
      <c r="B281" s="3">
        <v>1</v>
      </c>
      <c r="C281" s="3">
        <v>7</v>
      </c>
      <c r="D281" s="3">
        <v>8</v>
      </c>
      <c r="E281" s="3">
        <v>6.0000000000000009</v>
      </c>
      <c r="F281" s="3">
        <v>3</v>
      </c>
      <c r="G281" s="3">
        <v>9</v>
      </c>
      <c r="H281" s="7">
        <v>294.13481999999993</v>
      </c>
    </row>
    <row r="282" spans="2:8">
      <c r="B282" s="3">
        <v>2</v>
      </c>
      <c r="C282" s="3">
        <v>6.0000000000000009</v>
      </c>
      <c r="D282" s="3">
        <v>9</v>
      </c>
      <c r="E282" s="3">
        <v>7</v>
      </c>
      <c r="F282" s="3">
        <v>3</v>
      </c>
      <c r="G282" s="3">
        <v>8</v>
      </c>
      <c r="H282" s="7">
        <v>482.01862799999998</v>
      </c>
    </row>
    <row r="283" spans="2:8">
      <c r="B283" s="3">
        <v>1</v>
      </c>
      <c r="C283" s="3">
        <v>6.0000000000000009</v>
      </c>
      <c r="D283" s="3">
        <v>5.9999999999999991</v>
      </c>
      <c r="E283" s="3">
        <v>5</v>
      </c>
      <c r="F283" s="3">
        <v>3</v>
      </c>
      <c r="G283" s="3">
        <v>5</v>
      </c>
      <c r="H283" s="7">
        <v>424.13561399999992</v>
      </c>
    </row>
    <row r="284" spans="2:8">
      <c r="B284" s="3">
        <v>3</v>
      </c>
      <c r="C284" s="3">
        <v>4</v>
      </c>
      <c r="D284" s="3">
        <v>7</v>
      </c>
      <c r="E284" s="3">
        <v>7</v>
      </c>
      <c r="F284" s="3">
        <v>1</v>
      </c>
      <c r="G284" s="3">
        <v>6</v>
      </c>
      <c r="H284" s="7">
        <v>261.14691399999998</v>
      </c>
    </row>
    <row r="285" spans="2:8">
      <c r="B285" s="3">
        <v>2</v>
      </c>
      <c r="C285" s="3">
        <v>5</v>
      </c>
      <c r="D285" s="3">
        <v>5</v>
      </c>
      <c r="E285" s="3">
        <v>9.0000000000000018</v>
      </c>
      <c r="F285" s="3">
        <v>2</v>
      </c>
      <c r="G285" s="3">
        <v>8</v>
      </c>
      <c r="H285" s="7">
        <v>161.20148799999998</v>
      </c>
    </row>
    <row r="286" spans="2:8">
      <c r="B286" s="3">
        <v>2</v>
      </c>
      <c r="C286" s="3">
        <v>4</v>
      </c>
      <c r="D286" s="3">
        <v>5</v>
      </c>
      <c r="E286" s="3">
        <v>8</v>
      </c>
      <c r="F286" s="3">
        <v>1</v>
      </c>
      <c r="G286" s="3">
        <v>6</v>
      </c>
      <c r="H286" s="7">
        <v>238.79417799999996</v>
      </c>
    </row>
    <row r="287" spans="2:8">
      <c r="B287" s="3">
        <v>5</v>
      </c>
      <c r="C287" s="3">
        <v>2.0000000000000004</v>
      </c>
      <c r="D287" s="3">
        <v>8</v>
      </c>
      <c r="E287" s="3">
        <v>9.0000000000000018</v>
      </c>
      <c r="F287" s="3">
        <v>2</v>
      </c>
      <c r="G287" s="3">
        <v>8</v>
      </c>
      <c r="H287" s="7">
        <v>588.28222600000004</v>
      </c>
    </row>
    <row r="288" spans="2:8">
      <c r="B288" s="3">
        <v>7</v>
      </c>
      <c r="C288" s="3">
        <v>2.0000000000000004</v>
      </c>
      <c r="D288" s="3">
        <v>9</v>
      </c>
      <c r="E288" s="3">
        <v>9.0000000000000018</v>
      </c>
      <c r="F288" s="3">
        <v>2</v>
      </c>
      <c r="G288" s="3">
        <v>9</v>
      </c>
      <c r="H288" s="7">
        <v>367.29723799999994</v>
      </c>
    </row>
    <row r="289" spans="2:8">
      <c r="B289" s="3">
        <v>4</v>
      </c>
      <c r="C289" s="3">
        <v>1.0000000000000004</v>
      </c>
      <c r="D289" s="3">
        <v>7</v>
      </c>
      <c r="E289" s="3">
        <v>6.0000000000000009</v>
      </c>
      <c r="F289" s="3">
        <v>4</v>
      </c>
      <c r="G289" s="3">
        <v>9</v>
      </c>
      <c r="H289" s="7">
        <v>403.04147799999998</v>
      </c>
    </row>
    <row r="290" spans="2:8">
      <c r="B290" s="3">
        <v>4</v>
      </c>
      <c r="C290" s="3">
        <v>3.0000000000000009</v>
      </c>
      <c r="D290" s="3">
        <v>3.9999999999999996</v>
      </c>
      <c r="E290" s="3">
        <v>7</v>
      </c>
      <c r="F290" s="3">
        <v>4</v>
      </c>
      <c r="G290" s="3">
        <v>8</v>
      </c>
      <c r="H290" s="7">
        <v>565.66518399999995</v>
      </c>
    </row>
    <row r="291" spans="2:8">
      <c r="B291" s="3">
        <v>2</v>
      </c>
      <c r="C291" s="3">
        <v>1.0000000000000004</v>
      </c>
      <c r="D291" s="3">
        <v>8</v>
      </c>
      <c r="E291" s="3">
        <v>9.0000000000000018</v>
      </c>
      <c r="F291" s="3">
        <v>6</v>
      </c>
      <c r="G291" s="3">
        <v>9</v>
      </c>
      <c r="H291" s="7">
        <v>269.17678199999995</v>
      </c>
    </row>
    <row r="292" spans="2:8">
      <c r="B292" s="3">
        <v>4</v>
      </c>
      <c r="C292" s="3">
        <v>4</v>
      </c>
      <c r="D292" s="3">
        <v>8</v>
      </c>
      <c r="E292" s="3">
        <v>9.0000000000000018</v>
      </c>
      <c r="F292" s="3">
        <v>6</v>
      </c>
      <c r="G292" s="3">
        <v>9</v>
      </c>
      <c r="H292" s="7">
        <v>377.55482799999999</v>
      </c>
    </row>
    <row r="293" spans="2:8">
      <c r="B293" s="3">
        <v>3</v>
      </c>
      <c r="C293" s="3">
        <v>1.0000000000000004</v>
      </c>
      <c r="D293" s="3">
        <v>9</v>
      </c>
      <c r="E293" s="3">
        <v>8</v>
      </c>
      <c r="F293" s="3">
        <v>3</v>
      </c>
      <c r="G293" s="3">
        <v>5</v>
      </c>
      <c r="H293" s="7">
        <v>507.63113799999996</v>
      </c>
    </row>
    <row r="294" spans="2:8">
      <c r="B294" s="3">
        <v>3</v>
      </c>
      <c r="C294" s="3">
        <v>2.0000000000000004</v>
      </c>
      <c r="D294" s="3">
        <v>8</v>
      </c>
      <c r="E294" s="3">
        <v>9.0000000000000018</v>
      </c>
      <c r="F294" s="3">
        <v>4</v>
      </c>
      <c r="G294" s="3">
        <v>8</v>
      </c>
      <c r="H294" s="7">
        <v>353.96866399999999</v>
      </c>
    </row>
    <row r="295" spans="2:8">
      <c r="B295" s="3">
        <v>3</v>
      </c>
      <c r="C295" s="3">
        <v>3.0000000000000009</v>
      </c>
      <c r="D295" s="3">
        <v>7</v>
      </c>
      <c r="E295" s="3">
        <v>9.0000000000000018</v>
      </c>
      <c r="F295" s="3">
        <v>2</v>
      </c>
      <c r="G295" s="3">
        <v>9</v>
      </c>
      <c r="H295" s="7">
        <v>145.70812199999997</v>
      </c>
    </row>
    <row r="296" spans="2:8">
      <c r="B296" s="3">
        <v>2</v>
      </c>
      <c r="C296" s="3">
        <v>2.0000000000000004</v>
      </c>
      <c r="D296" s="3">
        <v>8</v>
      </c>
      <c r="E296" s="3">
        <v>9.0000000000000018</v>
      </c>
      <c r="F296" s="3">
        <v>2</v>
      </c>
      <c r="G296" s="3">
        <v>7.0000000000000009</v>
      </c>
      <c r="H296" s="7">
        <v>440.15759200000002</v>
      </c>
    </row>
    <row r="297" spans="2:8">
      <c r="B297" s="3">
        <v>2</v>
      </c>
      <c r="C297" s="3">
        <v>1.0000000000000004</v>
      </c>
      <c r="D297" s="3">
        <v>8</v>
      </c>
      <c r="E297" s="3">
        <v>9.0000000000000018</v>
      </c>
      <c r="F297" s="3">
        <v>1</v>
      </c>
      <c r="G297" s="3">
        <v>8</v>
      </c>
      <c r="H297" s="7">
        <v>361.57060799999994</v>
      </c>
    </row>
    <row r="298" spans="2:8">
      <c r="B298" s="3">
        <v>1</v>
      </c>
      <c r="C298" s="3">
        <v>2.0000000000000004</v>
      </c>
      <c r="D298" s="3">
        <v>5.9999999999999991</v>
      </c>
      <c r="E298" s="3">
        <v>9.0000000000000018</v>
      </c>
      <c r="F298" s="3">
        <v>4</v>
      </c>
      <c r="G298" s="3">
        <v>9</v>
      </c>
      <c r="H298" s="7">
        <v>452.26532399999996</v>
      </c>
    </row>
    <row r="299" spans="2:8">
      <c r="B299" s="3">
        <v>1</v>
      </c>
      <c r="C299" s="3">
        <v>1.0000000000000004</v>
      </c>
      <c r="D299" s="3">
        <v>8</v>
      </c>
      <c r="E299" s="3">
        <v>9.0000000000000018</v>
      </c>
      <c r="F299" s="3">
        <v>4</v>
      </c>
      <c r="G299" s="3">
        <v>7.0000000000000009</v>
      </c>
      <c r="H299" s="7">
        <v>151.10751599999998</v>
      </c>
    </row>
    <row r="300" spans="2:8">
      <c r="B300" s="3">
        <v>1</v>
      </c>
      <c r="C300" s="3">
        <v>2.0000000000000004</v>
      </c>
      <c r="D300" s="3">
        <v>8</v>
      </c>
      <c r="E300" s="3">
        <v>9.0000000000000018</v>
      </c>
      <c r="F300" s="3">
        <v>4</v>
      </c>
      <c r="G300" s="3">
        <v>9</v>
      </c>
      <c r="H300" s="7">
        <v>335.71896399999997</v>
      </c>
    </row>
    <row r="301" spans="2:8">
      <c r="B301" s="3">
        <v>1</v>
      </c>
      <c r="C301" s="3">
        <v>1.0000000000000004</v>
      </c>
      <c r="D301" s="3">
        <v>9</v>
      </c>
      <c r="E301" s="3">
        <v>8</v>
      </c>
      <c r="F301" s="3">
        <v>5</v>
      </c>
      <c r="G301" s="3">
        <v>7.0000000000000009</v>
      </c>
      <c r="H301" s="7">
        <v>433.53735599999993</v>
      </c>
    </row>
    <row r="302" spans="2:8">
      <c r="B302" s="3">
        <v>1</v>
      </c>
      <c r="C302" s="3">
        <v>1.0000000000000004</v>
      </c>
      <c r="D302" s="3">
        <v>9</v>
      </c>
      <c r="E302" s="3">
        <v>6.0000000000000009</v>
      </c>
      <c r="F302" s="3">
        <v>3</v>
      </c>
      <c r="G302" s="3">
        <v>9</v>
      </c>
      <c r="H302" s="7">
        <v>192.30149399999996</v>
      </c>
    </row>
    <row r="303" spans="2:8">
      <c r="B303" s="3">
        <v>1</v>
      </c>
      <c r="C303" s="3">
        <v>4</v>
      </c>
      <c r="D303" s="3">
        <v>9</v>
      </c>
      <c r="E303" s="3">
        <v>9.0000000000000018</v>
      </c>
      <c r="F303" s="3">
        <v>4</v>
      </c>
      <c r="G303" s="3">
        <v>6</v>
      </c>
      <c r="H303" s="7">
        <v>381.84665399999994</v>
      </c>
    </row>
    <row r="304" spans="2:8">
      <c r="B304" s="3">
        <v>5</v>
      </c>
      <c r="C304" s="3">
        <v>1.0000000000000004</v>
      </c>
      <c r="D304" s="3">
        <v>9</v>
      </c>
      <c r="E304" s="3">
        <v>9.0000000000000018</v>
      </c>
      <c r="F304" s="3">
        <v>5</v>
      </c>
      <c r="G304" s="3">
        <v>8</v>
      </c>
      <c r="H304" s="7">
        <v>535.81119200000001</v>
      </c>
    </row>
    <row r="305" spans="2:8">
      <c r="B305" s="3">
        <v>5</v>
      </c>
      <c r="C305" s="3">
        <v>4</v>
      </c>
      <c r="D305" s="3">
        <v>9</v>
      </c>
      <c r="E305" s="3">
        <v>9.0000000000000018</v>
      </c>
      <c r="F305" s="3">
        <v>4</v>
      </c>
      <c r="G305" s="3">
        <v>7.0000000000000009</v>
      </c>
      <c r="H305" s="7">
        <v>179.501532</v>
      </c>
    </row>
    <row r="306" spans="2:8">
      <c r="B306" s="3">
        <v>4</v>
      </c>
      <c r="C306" s="3">
        <v>1.0000000000000004</v>
      </c>
      <c r="D306" s="3">
        <v>7</v>
      </c>
      <c r="E306" s="3">
        <v>9.0000000000000018</v>
      </c>
      <c r="F306" s="3">
        <v>5</v>
      </c>
      <c r="G306" s="3">
        <v>8</v>
      </c>
      <c r="H306" s="7">
        <v>236.05042999999998</v>
      </c>
    </row>
    <row r="307" spans="2:8">
      <c r="B307" s="3">
        <v>7</v>
      </c>
      <c r="C307" s="3">
        <v>2.0000000000000004</v>
      </c>
      <c r="D307" s="3">
        <v>8</v>
      </c>
      <c r="E307" s="3">
        <v>9.0000000000000018</v>
      </c>
      <c r="F307" s="3">
        <v>4</v>
      </c>
      <c r="G307" s="3">
        <v>6</v>
      </c>
      <c r="H307" s="7">
        <v>423.43079799999998</v>
      </c>
    </row>
    <row r="308" spans="2:8">
      <c r="B308" s="3">
        <v>7</v>
      </c>
      <c r="C308" s="3">
        <v>1.0000000000000004</v>
      </c>
      <c r="D308" s="3">
        <v>5.9999999999999991</v>
      </c>
      <c r="E308" s="3">
        <v>8</v>
      </c>
      <c r="F308" s="3">
        <v>2</v>
      </c>
      <c r="G308" s="3">
        <v>9</v>
      </c>
      <c r="H308" s="7">
        <v>329.37561999999997</v>
      </c>
    </row>
    <row r="309" spans="2:8">
      <c r="B309" s="3">
        <v>8</v>
      </c>
      <c r="C309" s="3">
        <v>2.0000000000000004</v>
      </c>
      <c r="D309" s="3">
        <v>7</v>
      </c>
      <c r="E309" s="3">
        <v>6.0000000000000009</v>
      </c>
      <c r="F309" s="3">
        <v>2</v>
      </c>
      <c r="G309" s="3">
        <v>6</v>
      </c>
      <c r="H309" s="7">
        <v>480.48313599999994</v>
      </c>
    </row>
    <row r="310" spans="2:8">
      <c r="B310" s="3">
        <v>4</v>
      </c>
      <c r="C310" s="3">
        <v>2.0000000000000004</v>
      </c>
      <c r="D310" s="3">
        <v>8</v>
      </c>
      <c r="E310" s="3">
        <v>7</v>
      </c>
      <c r="F310" s="3">
        <v>2</v>
      </c>
      <c r="G310" s="3">
        <v>1</v>
      </c>
      <c r="H310" s="7">
        <v>357.24102399999992</v>
      </c>
    </row>
    <row r="311" spans="2:8">
      <c r="B311" s="3">
        <v>5</v>
      </c>
      <c r="C311" s="3">
        <v>3.0000000000000009</v>
      </c>
      <c r="D311" s="3">
        <v>8</v>
      </c>
      <c r="E311" s="3">
        <v>10</v>
      </c>
      <c r="F311" s="3">
        <v>1</v>
      </c>
      <c r="G311" s="3">
        <v>3.0000000000000004</v>
      </c>
      <c r="H311" s="7">
        <v>40.061237999999989</v>
      </c>
    </row>
    <row r="312" spans="2:8">
      <c r="B312" s="3">
        <v>1</v>
      </c>
      <c r="C312" s="3">
        <v>1.0000000000000004</v>
      </c>
      <c r="D312" s="3">
        <v>2.9999999999999996</v>
      </c>
      <c r="E312" s="3">
        <v>8</v>
      </c>
      <c r="F312" s="3">
        <v>1</v>
      </c>
      <c r="G312" s="3">
        <v>3.0000000000000004</v>
      </c>
      <c r="H312" s="7">
        <v>194.65507599999998</v>
      </c>
    </row>
    <row r="313" spans="2:8">
      <c r="B313" s="3">
        <v>4</v>
      </c>
      <c r="C313" s="3">
        <v>2.0000000000000004</v>
      </c>
      <c r="D313" s="3">
        <v>2.9999999999999996</v>
      </c>
      <c r="E313" s="3">
        <v>7</v>
      </c>
      <c r="F313" s="3">
        <v>2</v>
      </c>
      <c r="G313" s="3">
        <v>3.0000000000000004</v>
      </c>
      <c r="H313" s="7">
        <v>317.80908599999998</v>
      </c>
    </row>
    <row r="314" spans="2:8">
      <c r="B314" s="3">
        <v>4</v>
      </c>
      <c r="C314" s="3">
        <v>1.0000000000000004</v>
      </c>
      <c r="D314" s="3">
        <v>5</v>
      </c>
      <c r="E314" s="3">
        <v>9.0000000000000018</v>
      </c>
      <c r="F314" s="3">
        <v>4</v>
      </c>
      <c r="G314" s="3">
        <v>4</v>
      </c>
      <c r="H314" s="7">
        <v>502.96173199999993</v>
      </c>
    </row>
    <row r="315" spans="2:8">
      <c r="B315" s="3">
        <v>6</v>
      </c>
      <c r="C315" s="3">
        <v>1.0000000000000004</v>
      </c>
      <c r="D315" s="3">
        <v>2.9999999999999996</v>
      </c>
      <c r="E315" s="3">
        <v>9.0000000000000018</v>
      </c>
      <c r="F315" s="3">
        <v>3</v>
      </c>
      <c r="G315" s="3">
        <v>5</v>
      </c>
      <c r="H315" s="7">
        <v>90.304549999999992</v>
      </c>
    </row>
    <row r="316" spans="2:8">
      <c r="B316" s="3">
        <v>8</v>
      </c>
      <c r="C316" s="3">
        <v>1.0000000000000004</v>
      </c>
      <c r="D316" s="3">
        <v>5.9999999999999991</v>
      </c>
      <c r="E316" s="3">
        <v>7</v>
      </c>
      <c r="F316" s="3">
        <v>1</v>
      </c>
      <c r="G316" s="3">
        <v>3.0000000000000004</v>
      </c>
      <c r="H316" s="7">
        <v>433.49959799999993</v>
      </c>
    </row>
    <row r="317" spans="2:8">
      <c r="B317" s="3">
        <v>7</v>
      </c>
      <c r="C317" s="3">
        <v>2.0000000000000004</v>
      </c>
      <c r="D317" s="3">
        <v>8</v>
      </c>
      <c r="E317" s="3">
        <v>9.0000000000000018</v>
      </c>
      <c r="F317" s="3">
        <v>4</v>
      </c>
      <c r="G317" s="3">
        <v>6</v>
      </c>
      <c r="H317" s="7">
        <v>355.23984999999993</v>
      </c>
    </row>
    <row r="318" spans="2:8">
      <c r="B318" s="3">
        <v>9</v>
      </c>
      <c r="C318" s="3">
        <v>3.0000000000000009</v>
      </c>
      <c r="D318" s="3">
        <v>5.9999999999999991</v>
      </c>
      <c r="E318" s="3">
        <v>9.0000000000000018</v>
      </c>
      <c r="F318" s="3">
        <v>3</v>
      </c>
      <c r="G318" s="3">
        <v>5</v>
      </c>
      <c r="H318" s="7">
        <v>350.29355199999998</v>
      </c>
    </row>
    <row r="319" spans="2:8">
      <c r="B319" s="3">
        <v>4</v>
      </c>
      <c r="C319" s="3">
        <v>3.0000000000000009</v>
      </c>
      <c r="D319" s="3">
        <v>5</v>
      </c>
      <c r="E319" s="3">
        <v>5</v>
      </c>
      <c r="F319" s="3">
        <v>3</v>
      </c>
      <c r="G319" s="3">
        <v>3.0000000000000004</v>
      </c>
      <c r="H319" s="7">
        <v>344.75571199999996</v>
      </c>
    </row>
    <row r="320" spans="2:8">
      <c r="B320" s="3">
        <v>6</v>
      </c>
      <c r="C320" s="3">
        <v>2.0000000000000004</v>
      </c>
      <c r="D320" s="3">
        <v>8</v>
      </c>
      <c r="E320" s="3">
        <v>4.0000000000000009</v>
      </c>
      <c r="F320" s="3">
        <v>2</v>
      </c>
      <c r="G320" s="3">
        <v>6</v>
      </c>
      <c r="H320" s="7">
        <v>391.86510999999996</v>
      </c>
    </row>
    <row r="321" spans="2:8">
      <c r="B321" s="3">
        <v>4</v>
      </c>
      <c r="C321" s="3">
        <v>4</v>
      </c>
      <c r="D321" s="3">
        <v>9</v>
      </c>
      <c r="E321" s="3">
        <v>5</v>
      </c>
      <c r="F321" s="3">
        <v>1</v>
      </c>
      <c r="G321" s="3">
        <v>3.0000000000000004</v>
      </c>
      <c r="H321" s="7">
        <v>313.86966799999993</v>
      </c>
    </row>
    <row r="322" spans="2:8">
      <c r="B322" s="3">
        <v>4</v>
      </c>
      <c r="C322" s="3">
        <v>2.0000000000000004</v>
      </c>
      <c r="D322" s="3">
        <v>1</v>
      </c>
      <c r="E322" s="3">
        <v>8</v>
      </c>
      <c r="F322" s="3">
        <v>7</v>
      </c>
      <c r="G322" s="3">
        <v>1</v>
      </c>
      <c r="H322" s="7">
        <v>436.87264599999997</v>
      </c>
    </row>
    <row r="323" spans="2:8">
      <c r="B323" s="3">
        <v>9</v>
      </c>
      <c r="C323" s="3">
        <v>2.0000000000000004</v>
      </c>
      <c r="D323" s="3">
        <v>1</v>
      </c>
      <c r="E323" s="3">
        <v>6.0000000000000009</v>
      </c>
      <c r="F323" s="3">
        <v>7</v>
      </c>
      <c r="G323" s="3">
        <v>1</v>
      </c>
      <c r="H323" s="7">
        <v>449.94949999999994</v>
      </c>
    </row>
    <row r="324" spans="2:8">
      <c r="B324" s="3">
        <v>8</v>
      </c>
      <c r="C324" s="3">
        <v>6.0000000000000009</v>
      </c>
      <c r="D324" s="3">
        <v>1</v>
      </c>
      <c r="E324" s="3">
        <v>7</v>
      </c>
      <c r="F324" s="3">
        <v>9</v>
      </c>
      <c r="G324" s="3">
        <v>1</v>
      </c>
      <c r="H324" s="7">
        <v>344.22710000000001</v>
      </c>
    </row>
    <row r="325" spans="2:8">
      <c r="B325" s="3">
        <v>6</v>
      </c>
      <c r="C325" s="3">
        <v>6.0000000000000009</v>
      </c>
      <c r="D325" s="3">
        <v>2.9999999999999996</v>
      </c>
      <c r="E325" s="3">
        <v>8</v>
      </c>
      <c r="F325" s="3">
        <v>8</v>
      </c>
      <c r="G325" s="3">
        <v>4</v>
      </c>
      <c r="H325" s="7">
        <v>148.13721999999999</v>
      </c>
    </row>
    <row r="326" spans="2:8">
      <c r="B326" s="3">
        <v>5</v>
      </c>
      <c r="C326" s="3">
        <v>4</v>
      </c>
      <c r="D326" s="3">
        <v>1</v>
      </c>
      <c r="E326" s="3">
        <v>6.0000000000000009</v>
      </c>
      <c r="F326" s="3">
        <v>9</v>
      </c>
      <c r="G326" s="3">
        <v>5</v>
      </c>
      <c r="H326" s="7">
        <v>306.54461600000002</v>
      </c>
    </row>
    <row r="327" spans="2:8">
      <c r="B327" s="3">
        <v>6</v>
      </c>
      <c r="C327" s="3">
        <v>2.0000000000000004</v>
      </c>
      <c r="D327" s="3">
        <v>2.9999999999999996</v>
      </c>
      <c r="E327" s="3">
        <v>7</v>
      </c>
      <c r="F327" s="3">
        <v>8</v>
      </c>
      <c r="G327" s="3">
        <v>1</v>
      </c>
      <c r="H327" s="7">
        <v>326.44308199999995</v>
      </c>
    </row>
    <row r="328" spans="2:8">
      <c r="B328" s="3">
        <v>1</v>
      </c>
      <c r="C328" s="3">
        <v>7</v>
      </c>
      <c r="D328" s="3">
        <v>2.9999999999999996</v>
      </c>
      <c r="E328" s="3">
        <v>7</v>
      </c>
      <c r="F328" s="3">
        <v>9</v>
      </c>
      <c r="G328" s="3">
        <v>1</v>
      </c>
      <c r="H328" s="7">
        <v>457.38782599999996</v>
      </c>
    </row>
    <row r="329" spans="2:8">
      <c r="B329" s="3">
        <v>1</v>
      </c>
      <c r="C329" s="3">
        <v>8</v>
      </c>
      <c r="D329" s="3">
        <v>1</v>
      </c>
      <c r="E329" s="3">
        <v>5</v>
      </c>
      <c r="F329" s="3">
        <v>10</v>
      </c>
      <c r="G329" s="3">
        <v>3.0000000000000004</v>
      </c>
      <c r="H329" s="7">
        <v>249.73141199999998</v>
      </c>
    </row>
    <row r="330" spans="2:8">
      <c r="B330" s="3">
        <v>1</v>
      </c>
      <c r="C330" s="3">
        <v>9</v>
      </c>
      <c r="D330" s="3">
        <v>2</v>
      </c>
      <c r="E330" s="3">
        <v>8</v>
      </c>
      <c r="F330" s="3">
        <v>6</v>
      </c>
      <c r="G330" s="3">
        <v>1</v>
      </c>
      <c r="H330" s="7">
        <v>353.44005199999992</v>
      </c>
    </row>
    <row r="331" spans="2:8">
      <c r="B331" s="3">
        <v>1</v>
      </c>
      <c r="C331" s="3">
        <v>10</v>
      </c>
      <c r="D331" s="3">
        <v>3.9999999999999996</v>
      </c>
      <c r="E331" s="3">
        <v>7</v>
      </c>
      <c r="F331" s="3">
        <v>4</v>
      </c>
      <c r="G331" s="3">
        <v>1</v>
      </c>
      <c r="H331" s="7">
        <v>494.55428399999994</v>
      </c>
    </row>
    <row r="332" spans="2:8">
      <c r="B332" s="3">
        <v>4</v>
      </c>
      <c r="C332" s="3">
        <v>9</v>
      </c>
      <c r="D332" s="3">
        <v>2.9999999999999996</v>
      </c>
      <c r="E332" s="3">
        <v>7</v>
      </c>
      <c r="F332" s="3">
        <v>3</v>
      </c>
      <c r="G332" s="3">
        <v>2.0000000000000004</v>
      </c>
      <c r="H332" s="7">
        <v>393.66490799999991</v>
      </c>
    </row>
    <row r="333" spans="2:8">
      <c r="B333" s="3">
        <v>3</v>
      </c>
      <c r="C333" s="3">
        <v>5</v>
      </c>
      <c r="D333" s="3">
        <v>2</v>
      </c>
      <c r="E333" s="3">
        <v>4.0000000000000009</v>
      </c>
      <c r="F333" s="3">
        <v>2</v>
      </c>
      <c r="G333" s="3">
        <v>6</v>
      </c>
      <c r="H333" s="7">
        <v>487.3173339999999</v>
      </c>
    </row>
    <row r="334" spans="2:8">
      <c r="B334" s="3">
        <v>2</v>
      </c>
      <c r="C334" s="3">
        <v>8</v>
      </c>
      <c r="D334" s="3">
        <v>1</v>
      </c>
      <c r="E334" s="3">
        <v>7</v>
      </c>
      <c r="F334" s="3">
        <v>5</v>
      </c>
      <c r="G334" s="3">
        <v>7.0000000000000009</v>
      </c>
      <c r="H334" s="7">
        <v>398.69930799999992</v>
      </c>
    </row>
    <row r="335" spans="2:8">
      <c r="B335" s="3">
        <v>1</v>
      </c>
      <c r="C335" s="3">
        <v>9</v>
      </c>
      <c r="D335" s="3">
        <v>1</v>
      </c>
      <c r="E335" s="3">
        <v>3.0000000000000004</v>
      </c>
      <c r="F335" s="3">
        <v>8</v>
      </c>
      <c r="G335" s="3">
        <v>3.0000000000000004</v>
      </c>
      <c r="H335" s="7">
        <v>393.57680599999998</v>
      </c>
    </row>
    <row r="336" spans="2:8">
      <c r="B336" s="3">
        <v>1</v>
      </c>
      <c r="C336" s="3">
        <v>6.0000000000000009</v>
      </c>
      <c r="D336" s="3">
        <v>2</v>
      </c>
      <c r="E336" s="3">
        <v>4.0000000000000009</v>
      </c>
      <c r="F336" s="3">
        <v>5</v>
      </c>
      <c r="G336" s="3">
        <v>2.0000000000000004</v>
      </c>
      <c r="H336" s="7">
        <v>297.47010999999998</v>
      </c>
    </row>
    <row r="337" spans="2:8">
      <c r="B337" s="3">
        <v>1</v>
      </c>
      <c r="C337" s="3">
        <v>4</v>
      </c>
      <c r="D337" s="3">
        <v>2</v>
      </c>
      <c r="E337" s="3">
        <v>3.0000000000000004</v>
      </c>
      <c r="F337" s="3">
        <v>5</v>
      </c>
      <c r="G337" s="3">
        <v>1</v>
      </c>
      <c r="H337" s="7">
        <v>222.83512999999999</v>
      </c>
    </row>
    <row r="338" spans="2:8">
      <c r="B338" s="3">
        <v>8</v>
      </c>
      <c r="C338" s="3">
        <v>2.0000000000000004</v>
      </c>
      <c r="D338" s="3">
        <v>1</v>
      </c>
      <c r="E338" s="3">
        <v>1</v>
      </c>
      <c r="F338" s="3">
        <v>2</v>
      </c>
      <c r="G338" s="3">
        <v>1</v>
      </c>
      <c r="H338" s="7">
        <v>367.04551799999996</v>
      </c>
    </row>
    <row r="339" spans="2:8">
      <c r="B339" s="3">
        <v>5</v>
      </c>
      <c r="C339" s="3">
        <v>6.0000000000000009</v>
      </c>
      <c r="D339" s="3">
        <v>1</v>
      </c>
      <c r="E339" s="3">
        <v>9.0000000000000018</v>
      </c>
      <c r="F339" s="3">
        <v>3</v>
      </c>
      <c r="G339" s="3">
        <v>3.0000000000000004</v>
      </c>
      <c r="H339" s="7">
        <v>468.35023199999995</v>
      </c>
    </row>
    <row r="340" spans="2:8">
      <c r="B340" s="3">
        <v>6</v>
      </c>
      <c r="C340" s="3">
        <v>7</v>
      </c>
      <c r="D340" s="3">
        <v>1</v>
      </c>
      <c r="E340" s="3">
        <v>3.0000000000000004</v>
      </c>
      <c r="F340" s="3">
        <v>1</v>
      </c>
      <c r="G340" s="3">
        <v>1</v>
      </c>
      <c r="H340" s="7">
        <v>458.31918999999994</v>
      </c>
    </row>
    <row r="341" spans="2:8">
      <c r="B341" s="3">
        <v>9</v>
      </c>
      <c r="C341" s="3">
        <v>8</v>
      </c>
      <c r="D341" s="3">
        <v>1</v>
      </c>
      <c r="E341" s="3">
        <v>5</v>
      </c>
      <c r="F341" s="3">
        <v>2</v>
      </c>
      <c r="G341" s="3">
        <v>1</v>
      </c>
      <c r="H341" s="7">
        <v>492.88034599999997</v>
      </c>
    </row>
    <row r="342" spans="2:8">
      <c r="B342" s="3">
        <v>8</v>
      </c>
      <c r="C342" s="3">
        <v>8</v>
      </c>
      <c r="D342" s="3">
        <v>1</v>
      </c>
      <c r="E342" s="3">
        <v>5</v>
      </c>
      <c r="F342" s="3">
        <v>5</v>
      </c>
      <c r="G342" s="3">
        <v>1</v>
      </c>
      <c r="H342" s="7">
        <v>243.450998</v>
      </c>
    </row>
    <row r="343" spans="2:8">
      <c r="B343" s="3">
        <v>9</v>
      </c>
      <c r="C343" s="3">
        <v>3.0000000000000009</v>
      </c>
      <c r="D343" s="3">
        <v>5.9999999999999991</v>
      </c>
      <c r="E343" s="3">
        <v>3.0000000000000004</v>
      </c>
      <c r="F343" s="3">
        <v>8</v>
      </c>
      <c r="G343" s="3">
        <v>4</v>
      </c>
      <c r="H343" s="7">
        <v>272.53724399999999</v>
      </c>
    </row>
    <row r="344" spans="2:8">
      <c r="B344" s="3">
        <v>8</v>
      </c>
      <c r="C344" s="3">
        <v>7</v>
      </c>
      <c r="D344" s="3">
        <v>3.9999999999999996</v>
      </c>
      <c r="E344" s="3">
        <v>1</v>
      </c>
      <c r="F344" s="3">
        <v>9</v>
      </c>
      <c r="G344" s="3">
        <v>2.0000000000000004</v>
      </c>
      <c r="H344" s="7">
        <v>484.07014599999997</v>
      </c>
    </row>
    <row r="345" spans="2:8">
      <c r="B345" s="3">
        <v>8</v>
      </c>
      <c r="C345" s="3">
        <v>6.0000000000000009</v>
      </c>
      <c r="D345" s="3">
        <v>3.9999999999999996</v>
      </c>
      <c r="E345" s="3">
        <v>6.0000000000000009</v>
      </c>
      <c r="F345" s="3">
        <v>9</v>
      </c>
      <c r="G345" s="3">
        <v>1</v>
      </c>
      <c r="H345" s="7">
        <v>156.40622199999996</v>
      </c>
    </row>
    <row r="346" spans="2:8">
      <c r="B346" s="3">
        <v>9</v>
      </c>
      <c r="C346" s="3">
        <v>7</v>
      </c>
      <c r="D346" s="3">
        <v>3.9999999999999996</v>
      </c>
      <c r="E346" s="3">
        <v>5</v>
      </c>
      <c r="F346" s="3">
        <v>7</v>
      </c>
      <c r="G346" s="3">
        <v>3.0000000000000004</v>
      </c>
      <c r="H346" s="7">
        <v>441.49170799999996</v>
      </c>
    </row>
    <row r="347" spans="2:8">
      <c r="B347" s="3">
        <v>8</v>
      </c>
      <c r="C347" s="3">
        <v>5</v>
      </c>
      <c r="D347" s="3">
        <v>2</v>
      </c>
      <c r="E347" s="3">
        <v>5</v>
      </c>
      <c r="F347" s="3">
        <v>8</v>
      </c>
      <c r="G347" s="3">
        <v>1</v>
      </c>
      <c r="H347" s="7">
        <v>137.45170599999997</v>
      </c>
    </row>
    <row r="348" spans="2:8">
      <c r="B348" s="3">
        <v>8</v>
      </c>
      <c r="C348" s="3">
        <v>7</v>
      </c>
      <c r="D348" s="3">
        <v>5</v>
      </c>
      <c r="E348" s="3">
        <v>4.0000000000000009</v>
      </c>
      <c r="F348" s="3">
        <v>8</v>
      </c>
      <c r="G348" s="3">
        <v>1</v>
      </c>
      <c r="H348" s="7">
        <v>403.64560599999993</v>
      </c>
    </row>
    <row r="349" spans="2:8">
      <c r="B349" s="3">
        <v>6</v>
      </c>
      <c r="C349" s="3">
        <v>9</v>
      </c>
      <c r="D349" s="3">
        <v>9</v>
      </c>
      <c r="E349" s="3">
        <v>6.0000000000000009</v>
      </c>
      <c r="F349" s="3">
        <v>9</v>
      </c>
      <c r="G349" s="3">
        <v>1</v>
      </c>
      <c r="H349" s="7">
        <v>483.01292199999995</v>
      </c>
    </row>
    <row r="350" spans="2:8">
      <c r="B350" s="3">
        <v>9</v>
      </c>
      <c r="C350" s="3">
        <v>8</v>
      </c>
      <c r="D350" s="3">
        <v>3.9999999999999996</v>
      </c>
      <c r="E350" s="3">
        <v>6.0000000000000009</v>
      </c>
      <c r="F350" s="3">
        <v>8</v>
      </c>
      <c r="G350" s="3">
        <v>2.0000000000000004</v>
      </c>
      <c r="H350" s="7">
        <v>549.74389399999995</v>
      </c>
    </row>
    <row r="351" spans="2:8">
      <c r="B351" s="3">
        <v>7</v>
      </c>
      <c r="C351" s="3">
        <v>9</v>
      </c>
      <c r="D351" s="3">
        <v>3.9999999999999996</v>
      </c>
      <c r="E351" s="3">
        <v>7</v>
      </c>
      <c r="F351" s="3">
        <v>8</v>
      </c>
      <c r="G351" s="3">
        <v>2.0000000000000004</v>
      </c>
      <c r="H351" s="7">
        <v>346.83240199999995</v>
      </c>
    </row>
    <row r="352" spans="2:8">
      <c r="B352" s="3">
        <v>7</v>
      </c>
      <c r="C352" s="3">
        <v>7</v>
      </c>
      <c r="D352" s="3">
        <v>3.9999999999999996</v>
      </c>
      <c r="E352" s="3">
        <v>4.0000000000000009</v>
      </c>
      <c r="F352" s="3">
        <v>8</v>
      </c>
      <c r="G352" s="3">
        <v>7.0000000000000009</v>
      </c>
      <c r="H352" s="7">
        <v>308.28148399999998</v>
      </c>
    </row>
    <row r="353" spans="2:8">
      <c r="B353" s="3">
        <v>7</v>
      </c>
      <c r="C353" s="3">
        <v>8</v>
      </c>
      <c r="D353" s="3">
        <v>3.9999999999999996</v>
      </c>
      <c r="E353" s="3">
        <v>4.0000000000000009</v>
      </c>
      <c r="F353" s="3">
        <v>4</v>
      </c>
      <c r="G353" s="3">
        <v>3.0000000000000004</v>
      </c>
      <c r="H353" s="7">
        <v>218.36709999999999</v>
      </c>
    </row>
    <row r="354" spans="2:8">
      <c r="B354" s="3">
        <v>9</v>
      </c>
      <c r="C354" s="3">
        <v>5</v>
      </c>
      <c r="D354" s="3">
        <v>2.9999999999999996</v>
      </c>
      <c r="E354" s="3">
        <v>3.0000000000000004</v>
      </c>
      <c r="F354" s="3">
        <v>8</v>
      </c>
      <c r="G354" s="3">
        <v>6</v>
      </c>
      <c r="H354" s="7">
        <v>494.27739199999996</v>
      </c>
    </row>
    <row r="355" spans="2:8">
      <c r="B355" s="3">
        <v>9</v>
      </c>
      <c r="C355" s="3">
        <v>9</v>
      </c>
      <c r="D355" s="3">
        <v>3.9999999999999996</v>
      </c>
      <c r="E355" s="3">
        <v>2</v>
      </c>
      <c r="F355" s="3">
        <v>6</v>
      </c>
      <c r="G355" s="3">
        <v>7.0000000000000009</v>
      </c>
      <c r="H355" s="7">
        <v>477.298878</v>
      </c>
    </row>
    <row r="356" spans="2:8">
      <c r="B356" s="3">
        <v>8</v>
      </c>
      <c r="C356" s="3">
        <v>8</v>
      </c>
      <c r="D356" s="3">
        <v>2</v>
      </c>
      <c r="E356" s="3">
        <v>3.0000000000000004</v>
      </c>
      <c r="F356" s="3">
        <v>8</v>
      </c>
      <c r="G356" s="3">
        <v>8</v>
      </c>
      <c r="H356" s="7">
        <v>450.93120799999991</v>
      </c>
    </row>
    <row r="357" spans="2:8">
      <c r="B357" s="3">
        <v>7</v>
      </c>
      <c r="C357" s="3">
        <v>9</v>
      </c>
      <c r="D357" s="3">
        <v>2</v>
      </c>
      <c r="E357" s="3">
        <v>2</v>
      </c>
      <c r="F357" s="3">
        <v>8</v>
      </c>
      <c r="G357" s="3">
        <v>5</v>
      </c>
      <c r="H357" s="7">
        <v>101.16626799999999</v>
      </c>
    </row>
    <row r="358" spans="2:8">
      <c r="B358" s="3">
        <v>5</v>
      </c>
      <c r="C358" s="3">
        <v>9</v>
      </c>
      <c r="D358" s="3">
        <v>2</v>
      </c>
      <c r="E358" s="3">
        <v>3.0000000000000004</v>
      </c>
      <c r="F358" s="3">
        <v>5</v>
      </c>
      <c r="G358" s="3">
        <v>6</v>
      </c>
      <c r="H358" s="7">
        <v>320.779382</v>
      </c>
    </row>
    <row r="359" spans="2:8">
      <c r="B359" s="3">
        <v>8</v>
      </c>
      <c r="C359" s="3">
        <v>7</v>
      </c>
      <c r="D359" s="3">
        <v>2</v>
      </c>
      <c r="E359" s="3">
        <v>2</v>
      </c>
      <c r="F359" s="3">
        <v>6</v>
      </c>
      <c r="G359" s="3">
        <v>7.0000000000000009</v>
      </c>
      <c r="H359" s="7">
        <v>478.11696799999999</v>
      </c>
    </row>
    <row r="360" spans="2:8">
      <c r="B360" s="3">
        <v>6</v>
      </c>
      <c r="C360" s="3">
        <v>7</v>
      </c>
      <c r="D360" s="3">
        <v>1</v>
      </c>
      <c r="E360" s="3">
        <v>2</v>
      </c>
      <c r="F360" s="3">
        <v>7</v>
      </c>
      <c r="G360" s="3">
        <v>4</v>
      </c>
      <c r="H360" s="7">
        <v>336.75101599999994</v>
      </c>
    </row>
    <row r="361" spans="2:8">
      <c r="B361" s="3">
        <v>5</v>
      </c>
      <c r="C361" s="3">
        <v>8</v>
      </c>
      <c r="D361" s="3">
        <v>7</v>
      </c>
      <c r="E361" s="3">
        <v>5</v>
      </c>
      <c r="F361" s="3">
        <v>3</v>
      </c>
      <c r="G361" s="3">
        <v>6</v>
      </c>
      <c r="H361" s="7">
        <v>367.93912399999994</v>
      </c>
    </row>
    <row r="362" spans="2:8">
      <c r="B362" s="3">
        <v>4</v>
      </c>
      <c r="C362" s="3">
        <v>8</v>
      </c>
      <c r="D362" s="3">
        <v>2</v>
      </c>
      <c r="E362" s="3">
        <v>1</v>
      </c>
      <c r="F362" s="3">
        <v>4</v>
      </c>
      <c r="G362" s="3">
        <v>7.0000000000000009</v>
      </c>
      <c r="H362" s="7">
        <v>424.42509200000001</v>
      </c>
    </row>
    <row r="363" spans="2:8">
      <c r="B363" s="3">
        <v>6</v>
      </c>
      <c r="C363" s="3">
        <v>9</v>
      </c>
      <c r="D363" s="3">
        <v>2</v>
      </c>
      <c r="E363" s="3">
        <v>1</v>
      </c>
      <c r="F363" s="3">
        <v>4</v>
      </c>
      <c r="G363" s="3">
        <v>7.0000000000000009</v>
      </c>
      <c r="H363" s="7">
        <v>366.35328799999996</v>
      </c>
    </row>
    <row r="364" spans="2:8">
      <c r="B364" s="3">
        <v>8</v>
      </c>
      <c r="C364" s="3">
        <v>5</v>
      </c>
      <c r="D364" s="3">
        <v>2</v>
      </c>
      <c r="E364" s="3">
        <v>1</v>
      </c>
      <c r="F364" s="3">
        <v>5</v>
      </c>
      <c r="G364" s="3">
        <v>6</v>
      </c>
      <c r="H364" s="7">
        <v>354.64830799999993</v>
      </c>
    </row>
    <row r="365" spans="2:8">
      <c r="B365" s="3">
        <v>7</v>
      </c>
      <c r="C365" s="3">
        <v>9</v>
      </c>
      <c r="D365" s="3">
        <v>2.9999999999999996</v>
      </c>
      <c r="E365" s="3">
        <v>2</v>
      </c>
      <c r="F365" s="3">
        <v>9</v>
      </c>
      <c r="G365" s="3">
        <v>7.0000000000000009</v>
      </c>
      <c r="H365" s="7">
        <v>242.44411799999997</v>
      </c>
    </row>
    <row r="366" spans="2:8">
      <c r="B366" s="3">
        <v>7</v>
      </c>
      <c r="C366" s="3">
        <v>8</v>
      </c>
      <c r="D366" s="3">
        <v>2</v>
      </c>
      <c r="E366" s="3">
        <v>1</v>
      </c>
      <c r="F366" s="3">
        <v>6</v>
      </c>
      <c r="G366" s="3">
        <v>1</v>
      </c>
      <c r="H366" s="7">
        <v>337.85858399999995</v>
      </c>
    </row>
    <row r="367" spans="2:8">
      <c r="B367" s="3">
        <v>4</v>
      </c>
      <c r="C367" s="3">
        <v>7</v>
      </c>
      <c r="D367" s="3">
        <v>1</v>
      </c>
      <c r="E367" s="3">
        <v>1</v>
      </c>
      <c r="F367" s="3">
        <v>4</v>
      </c>
      <c r="G367" s="3">
        <v>5</v>
      </c>
      <c r="H367" s="7">
        <v>398.90068399999996</v>
      </c>
    </row>
    <row r="368" spans="2:8">
      <c r="B368" s="3">
        <v>5</v>
      </c>
      <c r="C368" s="3">
        <v>8</v>
      </c>
      <c r="D368" s="3">
        <v>1</v>
      </c>
      <c r="E368" s="3">
        <v>3.0000000000000004</v>
      </c>
      <c r="F368" s="3">
        <v>8</v>
      </c>
      <c r="G368" s="3">
        <v>2.0000000000000004</v>
      </c>
      <c r="H368" s="7">
        <v>519.23542999999995</v>
      </c>
    </row>
    <row r="369" spans="2:8">
      <c r="B369" s="3">
        <v>7</v>
      </c>
      <c r="C369" s="3">
        <v>8</v>
      </c>
      <c r="D369" s="3">
        <v>2.9999999999999996</v>
      </c>
      <c r="E369" s="3">
        <v>2</v>
      </c>
      <c r="F369" s="3">
        <v>8</v>
      </c>
      <c r="G369" s="3">
        <v>1</v>
      </c>
      <c r="H369" s="7">
        <v>242.85945599999999</v>
      </c>
    </row>
    <row r="370" spans="2:8">
      <c r="B370" s="3">
        <v>8</v>
      </c>
      <c r="C370" s="3">
        <v>5</v>
      </c>
      <c r="D370" s="3">
        <v>5</v>
      </c>
      <c r="E370" s="3">
        <v>1</v>
      </c>
      <c r="F370" s="3">
        <v>9</v>
      </c>
      <c r="G370" s="3">
        <v>5</v>
      </c>
      <c r="H370" s="7">
        <v>437.75366599999995</v>
      </c>
    </row>
    <row r="371" spans="2:8">
      <c r="B371" s="3">
        <v>9</v>
      </c>
      <c r="C371" s="3">
        <v>9</v>
      </c>
      <c r="D371" s="3">
        <v>2.9999999999999996</v>
      </c>
      <c r="E371" s="3">
        <v>3.0000000000000004</v>
      </c>
      <c r="F371" s="3">
        <v>8</v>
      </c>
      <c r="G371" s="3">
        <v>6</v>
      </c>
      <c r="H371" s="7">
        <v>345.23397999999997</v>
      </c>
    </row>
    <row r="372" spans="2:8">
      <c r="B372" s="3">
        <v>6</v>
      </c>
      <c r="C372" s="3">
        <v>9</v>
      </c>
      <c r="D372" s="3">
        <v>2</v>
      </c>
      <c r="E372" s="3">
        <v>2</v>
      </c>
      <c r="F372" s="3">
        <v>5</v>
      </c>
      <c r="G372" s="3">
        <v>5</v>
      </c>
      <c r="H372" s="7">
        <v>485.51753599999995</v>
      </c>
    </row>
    <row r="373" spans="2:8">
      <c r="B373" s="3">
        <v>9</v>
      </c>
      <c r="C373" s="3">
        <v>8</v>
      </c>
      <c r="D373" s="3">
        <v>5</v>
      </c>
      <c r="E373" s="3">
        <v>1</v>
      </c>
      <c r="F373" s="3">
        <v>4</v>
      </c>
      <c r="G373" s="3">
        <v>4</v>
      </c>
      <c r="H373" s="7">
        <v>227.26540199999997</v>
      </c>
    </row>
    <row r="374" spans="2:8">
      <c r="B374" s="3">
        <v>7</v>
      </c>
      <c r="C374" s="3">
        <v>3.0000000000000009</v>
      </c>
      <c r="D374" s="3">
        <v>5.9999999999999991</v>
      </c>
      <c r="E374" s="3">
        <v>3.0000000000000004</v>
      </c>
      <c r="F374" s="3">
        <v>5</v>
      </c>
      <c r="G374" s="3">
        <v>4</v>
      </c>
      <c r="H374" s="7">
        <v>466.3490579999999</v>
      </c>
    </row>
    <row r="375" spans="2:8">
      <c r="B375" s="3">
        <v>6</v>
      </c>
      <c r="C375" s="3">
        <v>2.0000000000000004</v>
      </c>
      <c r="D375" s="3">
        <v>5</v>
      </c>
      <c r="E375" s="3">
        <v>2</v>
      </c>
      <c r="F375" s="3">
        <v>6</v>
      </c>
      <c r="G375" s="3">
        <v>4</v>
      </c>
      <c r="H375" s="7">
        <v>390.00238200000001</v>
      </c>
    </row>
    <row r="376" spans="2:8">
      <c r="B376" s="3">
        <v>7</v>
      </c>
      <c r="C376" s="3">
        <v>3.0000000000000009</v>
      </c>
      <c r="D376" s="3">
        <v>7</v>
      </c>
      <c r="E376" s="3">
        <v>4.0000000000000009</v>
      </c>
      <c r="F376" s="3">
        <v>9</v>
      </c>
      <c r="G376" s="3">
        <v>1</v>
      </c>
      <c r="H376" s="7">
        <v>370.97234999999995</v>
      </c>
    </row>
    <row r="377" spans="2:8">
      <c r="B377" s="3">
        <v>7</v>
      </c>
      <c r="C377" s="3">
        <v>4</v>
      </c>
      <c r="D377" s="3">
        <v>8</v>
      </c>
      <c r="E377" s="3">
        <v>3.0000000000000004</v>
      </c>
      <c r="F377" s="3">
        <v>6</v>
      </c>
      <c r="G377" s="3">
        <v>1</v>
      </c>
      <c r="H377" s="7">
        <v>377.10173199999997</v>
      </c>
    </row>
    <row r="378" spans="2:8">
      <c r="B378" s="3">
        <v>7</v>
      </c>
      <c r="C378" s="3">
        <v>4</v>
      </c>
      <c r="D378" s="3">
        <v>5</v>
      </c>
      <c r="E378" s="3">
        <v>3.0000000000000004</v>
      </c>
      <c r="F378" s="3">
        <v>5</v>
      </c>
      <c r="G378" s="3">
        <v>1</v>
      </c>
      <c r="H378" s="7">
        <v>260.60571599999997</v>
      </c>
    </row>
    <row r="379" spans="2:8">
      <c r="B379" s="3">
        <v>8</v>
      </c>
      <c r="C379" s="3">
        <v>5</v>
      </c>
      <c r="D379" s="3">
        <v>5.9999999999999991</v>
      </c>
      <c r="E379" s="3">
        <v>6.0000000000000009</v>
      </c>
      <c r="F379" s="3">
        <v>7</v>
      </c>
      <c r="G379" s="3">
        <v>1</v>
      </c>
      <c r="H379" s="7">
        <v>414.55766799999998</v>
      </c>
    </row>
    <row r="380" spans="2:8">
      <c r="B380" s="3">
        <v>4</v>
      </c>
      <c r="C380" s="3">
        <v>8</v>
      </c>
      <c r="D380" s="3">
        <v>9</v>
      </c>
      <c r="E380" s="3">
        <v>6.0000000000000009</v>
      </c>
      <c r="F380" s="3">
        <v>9</v>
      </c>
      <c r="G380" s="3">
        <v>1</v>
      </c>
      <c r="H380" s="7">
        <v>531.46902199999988</v>
      </c>
    </row>
    <row r="381" spans="2:8">
      <c r="B381" s="3">
        <v>8</v>
      </c>
      <c r="C381" s="3">
        <v>9</v>
      </c>
      <c r="D381" s="3">
        <v>5</v>
      </c>
      <c r="E381" s="3">
        <v>5</v>
      </c>
      <c r="F381" s="3">
        <v>8</v>
      </c>
      <c r="G381" s="3">
        <v>3.0000000000000004</v>
      </c>
      <c r="H381" s="7">
        <v>369.05927800000001</v>
      </c>
    </row>
    <row r="382" spans="2:8">
      <c r="B382" s="3">
        <v>8</v>
      </c>
      <c r="C382" s="3">
        <v>6.0000000000000009</v>
      </c>
      <c r="D382" s="3">
        <v>5.9999999999999991</v>
      </c>
      <c r="E382" s="3">
        <v>6.0000000000000009</v>
      </c>
      <c r="F382" s="3">
        <v>5</v>
      </c>
      <c r="G382" s="3">
        <v>1</v>
      </c>
      <c r="H382" s="7">
        <v>430.0636199999999</v>
      </c>
    </row>
    <row r="383" spans="2:8">
      <c r="B383" s="3">
        <v>6</v>
      </c>
      <c r="C383" s="3">
        <v>6.0000000000000009</v>
      </c>
      <c r="D383" s="3">
        <v>7</v>
      </c>
      <c r="E383" s="3">
        <v>3.0000000000000004</v>
      </c>
      <c r="F383" s="3">
        <v>8</v>
      </c>
      <c r="G383" s="3">
        <v>3.0000000000000004</v>
      </c>
      <c r="H383" s="7">
        <v>533.44502399999988</v>
      </c>
    </row>
    <row r="384" spans="2:8">
      <c r="B384" s="3">
        <v>7</v>
      </c>
      <c r="C384" s="3">
        <v>7</v>
      </c>
      <c r="D384" s="3">
        <v>7</v>
      </c>
      <c r="E384" s="3">
        <v>5</v>
      </c>
      <c r="F384" s="3">
        <v>9</v>
      </c>
      <c r="G384" s="3">
        <v>2.0000000000000004</v>
      </c>
      <c r="H384" s="7">
        <v>312.485208</v>
      </c>
    </row>
    <row r="385" spans="2:8">
      <c r="B385" s="3">
        <v>9</v>
      </c>
      <c r="C385" s="3">
        <v>8</v>
      </c>
      <c r="D385" s="3">
        <v>5.9999999999999991</v>
      </c>
      <c r="E385" s="3">
        <v>5</v>
      </c>
      <c r="F385" s="3">
        <v>5</v>
      </c>
      <c r="G385" s="3">
        <v>2.0000000000000004</v>
      </c>
      <c r="H385" s="7">
        <v>372.64628799999991</v>
      </c>
    </row>
    <row r="386" spans="2:8">
      <c r="B386" s="3">
        <v>7</v>
      </c>
      <c r="C386" s="3">
        <v>6.0000000000000009</v>
      </c>
      <c r="D386" s="3">
        <v>5</v>
      </c>
      <c r="E386" s="3">
        <v>1</v>
      </c>
      <c r="F386" s="3">
        <v>4</v>
      </c>
      <c r="G386" s="3">
        <v>1</v>
      </c>
      <c r="H386" s="7">
        <v>52.357759999999999</v>
      </c>
    </row>
    <row r="387" spans="2:8">
      <c r="B387" s="3">
        <v>5</v>
      </c>
      <c r="C387" s="3">
        <v>7</v>
      </c>
      <c r="D387" s="3">
        <v>2</v>
      </c>
      <c r="E387" s="3">
        <v>2</v>
      </c>
      <c r="F387" s="3">
        <v>8</v>
      </c>
      <c r="G387" s="3">
        <v>1</v>
      </c>
      <c r="H387" s="7">
        <v>575.65846799999997</v>
      </c>
    </row>
    <row r="388" spans="2:8">
      <c r="B388" s="3">
        <v>4</v>
      </c>
      <c r="C388" s="3">
        <v>8</v>
      </c>
      <c r="D388" s="3">
        <v>2.9999999999999996</v>
      </c>
      <c r="E388" s="3">
        <v>1</v>
      </c>
      <c r="F388" s="3">
        <v>6</v>
      </c>
      <c r="G388" s="3">
        <v>3.0000000000000004</v>
      </c>
      <c r="H388" s="7">
        <v>678.72522199999992</v>
      </c>
    </row>
    <row r="389" spans="2:8">
      <c r="B389" s="3">
        <v>6</v>
      </c>
      <c r="C389" s="3">
        <v>8</v>
      </c>
      <c r="D389" s="3">
        <v>1</v>
      </c>
      <c r="E389" s="3">
        <v>2</v>
      </c>
      <c r="F389" s="3">
        <v>4</v>
      </c>
      <c r="G389" s="3">
        <v>2.0000000000000004</v>
      </c>
      <c r="H389" s="7">
        <v>516.84408999999994</v>
      </c>
    </row>
    <row r="390" spans="2:8">
      <c r="B390" s="3">
        <v>9</v>
      </c>
      <c r="C390" s="3">
        <v>7</v>
      </c>
      <c r="D390" s="3">
        <v>2.9999999999999996</v>
      </c>
      <c r="E390" s="3">
        <v>1</v>
      </c>
      <c r="F390" s="3">
        <v>7</v>
      </c>
      <c r="G390" s="3">
        <v>3.0000000000000004</v>
      </c>
      <c r="H390" s="7">
        <v>397.62949799999996</v>
      </c>
    </row>
    <row r="391" spans="2:8">
      <c r="B391" s="3">
        <v>9</v>
      </c>
      <c r="C391" s="3">
        <v>8</v>
      </c>
      <c r="D391" s="3">
        <v>1</v>
      </c>
      <c r="E391" s="3">
        <v>2</v>
      </c>
      <c r="F391" s="3">
        <v>9</v>
      </c>
      <c r="G391" s="3">
        <v>3.0000000000000004</v>
      </c>
      <c r="H391" s="7">
        <v>292.85104799999999</v>
      </c>
    </row>
    <row r="392" spans="2:8">
      <c r="B392" s="3">
        <v>8</v>
      </c>
      <c r="C392" s="3">
        <v>9</v>
      </c>
      <c r="D392" s="3">
        <v>2</v>
      </c>
      <c r="E392" s="3">
        <v>4.0000000000000009</v>
      </c>
      <c r="F392" s="3">
        <v>9</v>
      </c>
      <c r="G392" s="3">
        <v>1</v>
      </c>
      <c r="H392" s="7">
        <v>453.13375799999994</v>
      </c>
    </row>
    <row r="393" spans="2:8">
      <c r="B393" s="3">
        <v>6</v>
      </c>
      <c r="C393" s="3">
        <v>8</v>
      </c>
      <c r="D393" s="3">
        <v>1</v>
      </c>
      <c r="E393" s="3">
        <v>2</v>
      </c>
      <c r="F393" s="3">
        <v>4</v>
      </c>
      <c r="G393" s="3">
        <v>3.0000000000000004</v>
      </c>
      <c r="H393" s="7">
        <v>430.0636199999999</v>
      </c>
    </row>
    <row r="394" spans="2:8">
      <c r="B394" s="3">
        <v>9</v>
      </c>
      <c r="C394" s="3">
        <v>7</v>
      </c>
      <c r="D394" s="3">
        <v>2.9999999999999996</v>
      </c>
      <c r="E394" s="3">
        <v>1</v>
      </c>
      <c r="F394" s="3">
        <v>7</v>
      </c>
      <c r="G394" s="3">
        <v>3.0000000000000004</v>
      </c>
      <c r="H394" s="7">
        <v>533.44502399999988</v>
      </c>
    </row>
    <row r="395" spans="2:8">
      <c r="B395" s="3">
        <v>6</v>
      </c>
      <c r="C395" s="3">
        <v>8</v>
      </c>
      <c r="D395" s="3">
        <v>1</v>
      </c>
      <c r="E395" s="3">
        <v>2</v>
      </c>
      <c r="F395" s="3">
        <v>4</v>
      </c>
      <c r="G395" s="3">
        <v>1</v>
      </c>
      <c r="H395" s="7">
        <v>312.485208</v>
      </c>
    </row>
    <row r="396" spans="2:8">
      <c r="B396" s="3">
        <v>9</v>
      </c>
      <c r="C396" s="3">
        <v>7</v>
      </c>
      <c r="D396" s="3">
        <v>2.9999999999999996</v>
      </c>
      <c r="E396" s="3">
        <v>1</v>
      </c>
      <c r="F396" s="3">
        <v>7</v>
      </c>
      <c r="G396" s="3">
        <v>3.0000000000000004</v>
      </c>
      <c r="H396" s="7">
        <v>372.64628799999991</v>
      </c>
    </row>
    <row r="397" spans="2:8">
      <c r="B397" s="3">
        <v>9</v>
      </c>
      <c r="C397" s="3">
        <v>8</v>
      </c>
      <c r="D397" s="3">
        <v>1</v>
      </c>
      <c r="E397" s="3">
        <v>2</v>
      </c>
      <c r="F397" s="3">
        <v>9</v>
      </c>
      <c r="G397" s="3">
        <v>2.0000000000000004</v>
      </c>
      <c r="H397" s="7">
        <v>52.357759999999999</v>
      </c>
    </row>
    <row r="398" spans="2:8">
      <c r="B398" s="3">
        <v>8</v>
      </c>
      <c r="C398" s="3">
        <v>9</v>
      </c>
      <c r="D398" s="3">
        <v>2</v>
      </c>
      <c r="E398" s="3">
        <v>4.0000000000000009</v>
      </c>
      <c r="F398" s="3">
        <v>9</v>
      </c>
      <c r="G398" s="3">
        <v>2.0000000000000004</v>
      </c>
      <c r="H398" s="7">
        <v>575.65846799999997</v>
      </c>
    </row>
    <row r="399" spans="2:8">
      <c r="B399" s="3">
        <v>6</v>
      </c>
      <c r="C399" s="3">
        <v>8</v>
      </c>
      <c r="D399" s="3">
        <v>1</v>
      </c>
      <c r="E399" s="3">
        <v>2</v>
      </c>
      <c r="F399" s="3">
        <v>4</v>
      </c>
      <c r="G399" s="3">
        <v>1</v>
      </c>
      <c r="H399" s="7">
        <v>678.72522199999992</v>
      </c>
    </row>
    <row r="400" spans="2:8">
      <c r="B400" s="3">
        <v>9</v>
      </c>
      <c r="C400" s="3">
        <v>7</v>
      </c>
      <c r="D400" s="3">
        <v>2.9999999999999996</v>
      </c>
      <c r="E400" s="3">
        <v>1</v>
      </c>
      <c r="F400" s="3">
        <v>7</v>
      </c>
      <c r="G400" s="3">
        <v>1</v>
      </c>
      <c r="H400" s="7">
        <v>516.84408999999994</v>
      </c>
    </row>
    <row r="401" spans="2:8">
      <c r="B401" s="3">
        <v>9</v>
      </c>
      <c r="C401" s="3">
        <v>8</v>
      </c>
      <c r="D401" s="3">
        <v>1</v>
      </c>
      <c r="E401" s="3">
        <v>2</v>
      </c>
      <c r="F401" s="3">
        <v>9</v>
      </c>
      <c r="G401" s="3">
        <v>3.0000000000000004</v>
      </c>
      <c r="H401" s="7">
        <v>397.62949799999996</v>
      </c>
    </row>
    <row r="402" spans="2:8">
      <c r="B402" s="3">
        <v>8</v>
      </c>
      <c r="C402" s="3">
        <v>9</v>
      </c>
      <c r="D402" s="3">
        <v>2</v>
      </c>
      <c r="E402" s="3">
        <v>4.0000000000000009</v>
      </c>
      <c r="F402" s="3">
        <v>9</v>
      </c>
      <c r="G402" s="3">
        <v>2.0000000000000004</v>
      </c>
      <c r="H402" s="7">
        <v>292.85104799999999</v>
      </c>
    </row>
    <row r="403" spans="2:8">
      <c r="B403" s="3">
        <v>8</v>
      </c>
      <c r="C403" s="3">
        <v>9</v>
      </c>
      <c r="D403" s="3">
        <v>2</v>
      </c>
      <c r="E403" s="3">
        <v>4.0000000000000009</v>
      </c>
      <c r="F403" s="3">
        <v>9</v>
      </c>
      <c r="G403" s="3">
        <v>3.0000000000000004</v>
      </c>
      <c r="H403" s="7">
        <v>453.13375799999994</v>
      </c>
    </row>
    <row r="404" spans="2:8">
      <c r="B404" s="3">
        <v>3</v>
      </c>
      <c r="C404" s="3">
        <v>3.0000000000000009</v>
      </c>
      <c r="D404" s="3">
        <v>5.9999999999999991</v>
      </c>
      <c r="E404" s="3">
        <v>5</v>
      </c>
      <c r="F404" s="3">
        <v>7</v>
      </c>
      <c r="G404" s="3">
        <v>6</v>
      </c>
      <c r="H404" s="7">
        <v>416.83573399999995</v>
      </c>
    </row>
    <row r="405" spans="2:8">
      <c r="B405" s="3">
        <v>1</v>
      </c>
      <c r="C405" s="3">
        <v>6.0000000000000009</v>
      </c>
      <c r="D405" s="3">
        <v>9</v>
      </c>
      <c r="E405" s="3">
        <v>9.0000000000000018</v>
      </c>
      <c r="F405" s="3">
        <v>9</v>
      </c>
      <c r="G405" s="3">
        <v>4</v>
      </c>
      <c r="H405" s="7">
        <v>147.21844199999998</v>
      </c>
    </row>
    <row r="406" spans="2:8">
      <c r="B406" s="3">
        <v>1</v>
      </c>
      <c r="C406" s="3">
        <v>2.0000000000000004</v>
      </c>
      <c r="D406" s="3">
        <v>9</v>
      </c>
      <c r="E406" s="3">
        <v>9.0000000000000018</v>
      </c>
      <c r="F406" s="3">
        <v>5</v>
      </c>
      <c r="G406" s="3">
        <v>7.0000000000000009</v>
      </c>
      <c r="H406" s="7">
        <v>230.46224599999999</v>
      </c>
    </row>
    <row r="407" spans="2:8">
      <c r="B407" s="3">
        <v>2</v>
      </c>
      <c r="C407" s="3">
        <v>4</v>
      </c>
      <c r="D407" s="3">
        <v>7</v>
      </c>
      <c r="E407" s="3">
        <v>6.0000000000000009</v>
      </c>
      <c r="F407" s="3">
        <v>7</v>
      </c>
      <c r="G407" s="3">
        <v>8</v>
      </c>
      <c r="H407" s="7">
        <v>578.465146</v>
      </c>
    </row>
    <row r="408" spans="2:8">
      <c r="B408" s="3">
        <v>2</v>
      </c>
      <c r="C408" s="3">
        <v>7</v>
      </c>
      <c r="D408" s="3">
        <v>9</v>
      </c>
      <c r="E408" s="3">
        <v>5</v>
      </c>
      <c r="F408" s="3">
        <v>8</v>
      </c>
      <c r="G408" s="3">
        <v>8</v>
      </c>
      <c r="H408" s="7">
        <v>325.864126</v>
      </c>
    </row>
    <row r="409" spans="2:8">
      <c r="B409" s="3">
        <v>2</v>
      </c>
      <c r="C409" s="3">
        <v>7</v>
      </c>
      <c r="D409" s="3">
        <v>9</v>
      </c>
      <c r="E409" s="3">
        <v>6.0000000000000009</v>
      </c>
      <c r="F409" s="3">
        <v>7</v>
      </c>
      <c r="G409" s="3">
        <v>9</v>
      </c>
      <c r="H409" s="7">
        <v>467.20490599999994</v>
      </c>
    </row>
    <row r="410" spans="2:8">
      <c r="B410" s="3">
        <v>3</v>
      </c>
      <c r="C410" s="3">
        <v>2.0000000000000004</v>
      </c>
      <c r="D410" s="3">
        <v>9</v>
      </c>
      <c r="E410" s="3">
        <v>3.0000000000000004</v>
      </c>
      <c r="F410" s="3">
        <v>8</v>
      </c>
      <c r="G410" s="3">
        <v>9</v>
      </c>
      <c r="H410" s="7">
        <v>368.29153200000002</v>
      </c>
    </row>
    <row r="411" spans="2:8">
      <c r="B411" s="3">
        <v>6</v>
      </c>
      <c r="C411" s="3">
        <v>2.0000000000000004</v>
      </c>
      <c r="D411" s="3">
        <v>5.9999999999999991</v>
      </c>
      <c r="E411" s="3">
        <v>5</v>
      </c>
      <c r="F411" s="3">
        <v>9</v>
      </c>
      <c r="G411" s="3">
        <v>8</v>
      </c>
      <c r="H411" s="7">
        <v>172.27716799999996</v>
      </c>
    </row>
    <row r="412" spans="2:8">
      <c r="B412" s="3">
        <v>4</v>
      </c>
      <c r="C412" s="3">
        <v>4</v>
      </c>
      <c r="D412" s="3">
        <v>5</v>
      </c>
      <c r="E412" s="3">
        <v>6.0000000000000009</v>
      </c>
      <c r="F412" s="3">
        <v>9</v>
      </c>
      <c r="G412" s="3">
        <v>8</v>
      </c>
      <c r="H412" s="7">
        <v>538.89476200000001</v>
      </c>
    </row>
    <row r="413" spans="2:8">
      <c r="B413" s="3">
        <v>6</v>
      </c>
      <c r="C413" s="3">
        <v>5</v>
      </c>
      <c r="D413" s="3">
        <v>8</v>
      </c>
      <c r="E413" s="3">
        <v>5</v>
      </c>
      <c r="F413" s="3">
        <v>3</v>
      </c>
      <c r="G413" s="3">
        <v>8</v>
      </c>
      <c r="H413" s="7">
        <v>288.57180799999998</v>
      </c>
    </row>
    <row r="414" spans="2:8">
      <c r="B414" s="3">
        <v>5</v>
      </c>
      <c r="C414" s="3">
        <v>3.0000000000000009</v>
      </c>
      <c r="D414" s="3">
        <v>9</v>
      </c>
      <c r="E414" s="3">
        <v>5</v>
      </c>
      <c r="F414" s="3">
        <v>6</v>
      </c>
      <c r="G414" s="3">
        <v>9</v>
      </c>
      <c r="H414" s="7">
        <v>290.57298199999997</v>
      </c>
    </row>
    <row r="415" spans="2:8">
      <c r="B415" s="3">
        <v>3</v>
      </c>
      <c r="C415" s="3">
        <v>6.0000000000000009</v>
      </c>
      <c r="D415" s="3">
        <v>5</v>
      </c>
      <c r="E415" s="3">
        <v>7</v>
      </c>
      <c r="F415" s="3">
        <v>7</v>
      </c>
      <c r="G415" s="3">
        <v>6</v>
      </c>
      <c r="H415" s="7">
        <v>201.42634399999997</v>
      </c>
    </row>
    <row r="416" spans="2:8">
      <c r="B416" s="3">
        <v>2</v>
      </c>
      <c r="C416" s="3">
        <v>4</v>
      </c>
      <c r="D416" s="3">
        <v>8</v>
      </c>
      <c r="E416" s="3">
        <v>6.0000000000000009</v>
      </c>
      <c r="F416" s="3">
        <v>8</v>
      </c>
      <c r="G416" s="3">
        <v>7.0000000000000009</v>
      </c>
      <c r="H416" s="7">
        <v>556.41447399999993</v>
      </c>
    </row>
    <row r="417" spans="2:8">
      <c r="B417" s="3">
        <v>4</v>
      </c>
      <c r="C417" s="3">
        <v>4</v>
      </c>
      <c r="D417" s="3">
        <v>7</v>
      </c>
      <c r="E417" s="3">
        <v>7</v>
      </c>
      <c r="F417" s="3">
        <v>5</v>
      </c>
      <c r="G417" s="3">
        <v>8</v>
      </c>
      <c r="H417" s="7">
        <v>370.98493599999995</v>
      </c>
    </row>
    <row r="418" spans="2:8">
      <c r="B418" s="3">
        <v>3</v>
      </c>
      <c r="C418" s="3">
        <v>4</v>
      </c>
      <c r="D418" s="3">
        <v>9</v>
      </c>
      <c r="E418" s="3">
        <v>5</v>
      </c>
      <c r="F418" s="3">
        <v>6</v>
      </c>
      <c r="G418" s="3">
        <v>6</v>
      </c>
      <c r="H418" s="7">
        <v>536.21394399999997</v>
      </c>
    </row>
    <row r="419" spans="2:8">
      <c r="B419" s="3">
        <v>8</v>
      </c>
      <c r="C419" s="3">
        <v>2.0000000000000004</v>
      </c>
      <c r="D419" s="3">
        <v>9</v>
      </c>
      <c r="E419" s="3">
        <v>7</v>
      </c>
      <c r="F419" s="3">
        <v>5</v>
      </c>
      <c r="G419" s="3">
        <v>8</v>
      </c>
      <c r="H419" s="7">
        <v>488.05990799999995</v>
      </c>
    </row>
    <row r="420" spans="2:8">
      <c r="B420" s="3">
        <v>8</v>
      </c>
      <c r="C420" s="3">
        <v>2.0000000000000004</v>
      </c>
      <c r="D420" s="3">
        <v>8</v>
      </c>
      <c r="E420" s="3">
        <v>7</v>
      </c>
      <c r="F420" s="3">
        <v>9</v>
      </c>
      <c r="G420" s="3">
        <v>6</v>
      </c>
      <c r="H420" s="7">
        <v>305.86497199999997</v>
      </c>
    </row>
    <row r="421" spans="2:8">
      <c r="B421" s="3">
        <v>9</v>
      </c>
      <c r="C421" s="3">
        <v>5</v>
      </c>
      <c r="D421" s="3">
        <v>2.9999999999999996</v>
      </c>
      <c r="E421" s="3">
        <v>9.0000000000000018</v>
      </c>
      <c r="F421" s="3">
        <v>1</v>
      </c>
      <c r="G421" s="3">
        <v>6</v>
      </c>
      <c r="H421" s="7">
        <v>311.73004799999995</v>
      </c>
    </row>
    <row r="422" spans="2:8">
      <c r="B422" s="3">
        <v>10</v>
      </c>
      <c r="C422" s="3">
        <v>5</v>
      </c>
      <c r="D422" s="3">
        <v>10</v>
      </c>
      <c r="E422" s="3">
        <v>8</v>
      </c>
      <c r="F422" s="3">
        <v>6</v>
      </c>
      <c r="G422" s="3">
        <v>9</v>
      </c>
      <c r="H422" s="7">
        <v>409.258962</v>
      </c>
    </row>
    <row r="423" spans="2:8">
      <c r="B423" s="3">
        <v>8</v>
      </c>
      <c r="C423" s="3">
        <v>4</v>
      </c>
      <c r="D423" s="3">
        <v>8</v>
      </c>
      <c r="E423" s="3">
        <v>5</v>
      </c>
      <c r="F423" s="3">
        <v>2</v>
      </c>
      <c r="G423" s="3">
        <v>9</v>
      </c>
      <c r="H423" s="7">
        <v>478.58264999999994</v>
      </c>
    </row>
    <row r="424" spans="2:8">
      <c r="B424" s="3">
        <v>4</v>
      </c>
      <c r="C424" s="3">
        <v>8</v>
      </c>
      <c r="D424" s="3">
        <v>8</v>
      </c>
      <c r="E424" s="3">
        <v>7</v>
      </c>
      <c r="F424" s="3">
        <v>2</v>
      </c>
      <c r="G424" s="3">
        <v>9</v>
      </c>
      <c r="H424" s="7">
        <v>441.16447199999993</v>
      </c>
    </row>
    <row r="425" spans="2:8">
      <c r="B425" s="3">
        <v>8</v>
      </c>
      <c r="C425" s="3">
        <v>5</v>
      </c>
      <c r="D425" s="3">
        <v>9</v>
      </c>
      <c r="E425" s="3">
        <v>8</v>
      </c>
      <c r="F425" s="3">
        <v>1</v>
      </c>
      <c r="G425" s="3">
        <v>7.0000000000000009</v>
      </c>
      <c r="H425" s="7">
        <v>207.19073199999997</v>
      </c>
    </row>
    <row r="426" spans="2:8">
      <c r="B426" s="3">
        <v>9</v>
      </c>
      <c r="C426" s="3">
        <v>3.0000000000000009</v>
      </c>
      <c r="D426" s="3">
        <v>8</v>
      </c>
      <c r="E426" s="3">
        <v>8</v>
      </c>
      <c r="F426" s="3">
        <v>2</v>
      </c>
      <c r="G426" s="3">
        <v>8</v>
      </c>
      <c r="H426" s="7">
        <v>207.69417200000001</v>
      </c>
    </row>
    <row r="427" spans="2:8">
      <c r="B427" s="3">
        <v>3</v>
      </c>
      <c r="C427" s="3">
        <v>7</v>
      </c>
      <c r="D427" s="3">
        <v>8</v>
      </c>
      <c r="E427" s="3">
        <v>9.0000000000000018</v>
      </c>
      <c r="F427" s="3">
        <v>1</v>
      </c>
      <c r="G427" s="3">
        <v>5</v>
      </c>
      <c r="H427" s="7">
        <v>330.64680599999997</v>
      </c>
    </row>
    <row r="428" spans="2:8">
      <c r="B428" s="3">
        <v>3</v>
      </c>
      <c r="C428" s="3">
        <v>9</v>
      </c>
      <c r="D428" s="3">
        <v>5.9999999999999991</v>
      </c>
      <c r="E428" s="3">
        <v>5</v>
      </c>
      <c r="F428" s="3">
        <v>1</v>
      </c>
      <c r="G428" s="3">
        <v>9</v>
      </c>
      <c r="H428" s="7">
        <v>318.03563400000002</v>
      </c>
    </row>
    <row r="429" spans="2:8">
      <c r="B429" s="3">
        <v>2</v>
      </c>
      <c r="C429" s="3">
        <v>6.0000000000000009</v>
      </c>
      <c r="D429" s="3">
        <v>2.9999999999999996</v>
      </c>
      <c r="E429" s="3">
        <v>6.0000000000000009</v>
      </c>
      <c r="F429" s="3">
        <v>4</v>
      </c>
      <c r="G429" s="3">
        <v>9</v>
      </c>
      <c r="H429" s="7">
        <v>459.3386559999999</v>
      </c>
    </row>
    <row r="430" spans="2:8">
      <c r="B430" s="3">
        <v>1</v>
      </c>
      <c r="C430" s="3">
        <v>5</v>
      </c>
      <c r="D430" s="3">
        <v>1</v>
      </c>
      <c r="E430" s="3">
        <v>6.0000000000000009</v>
      </c>
      <c r="F430" s="3">
        <v>1</v>
      </c>
      <c r="G430" s="3">
        <v>5</v>
      </c>
      <c r="H430" s="7">
        <v>284.92186799999996</v>
      </c>
    </row>
    <row r="431" spans="2:8">
      <c r="B431" s="3">
        <v>3</v>
      </c>
      <c r="C431" s="3">
        <v>1.0000000000000004</v>
      </c>
      <c r="D431" s="3">
        <v>5</v>
      </c>
      <c r="E431" s="3">
        <v>8</v>
      </c>
      <c r="F431" s="3">
        <v>2</v>
      </c>
      <c r="G431" s="3">
        <v>9</v>
      </c>
      <c r="H431" s="7">
        <v>447.01696199999992</v>
      </c>
    </row>
    <row r="432" spans="2:8">
      <c r="B432" s="3">
        <v>4</v>
      </c>
      <c r="C432" s="3">
        <v>5</v>
      </c>
      <c r="D432" s="3">
        <v>3.9999999999999996</v>
      </c>
      <c r="E432" s="3">
        <v>6.0000000000000009</v>
      </c>
      <c r="F432" s="3">
        <v>3</v>
      </c>
      <c r="G432" s="3">
        <v>5</v>
      </c>
      <c r="H432" s="7">
        <v>494.26480599999991</v>
      </c>
    </row>
    <row r="433" spans="2:8">
      <c r="B433" s="3">
        <v>4</v>
      </c>
      <c r="C433" s="3">
        <v>3.0000000000000009</v>
      </c>
      <c r="D433" s="3">
        <v>3.9999999999999996</v>
      </c>
      <c r="E433" s="3">
        <v>6.0000000000000009</v>
      </c>
      <c r="F433" s="3">
        <v>1</v>
      </c>
      <c r="G433" s="3">
        <v>4</v>
      </c>
      <c r="H433" s="7">
        <v>339.64579600000002</v>
      </c>
    </row>
    <row r="434" spans="2:8">
      <c r="B434" s="3">
        <v>1</v>
      </c>
      <c r="C434" s="3">
        <v>2.0000000000000004</v>
      </c>
      <c r="D434" s="3">
        <v>5.9999999999999991</v>
      </c>
      <c r="E434" s="3">
        <v>8</v>
      </c>
      <c r="F434" s="3">
        <v>1</v>
      </c>
      <c r="G434" s="3">
        <v>9</v>
      </c>
      <c r="H434" s="7">
        <v>290.22057399999994</v>
      </c>
    </row>
    <row r="435" spans="2:8">
      <c r="B435" s="3">
        <v>4</v>
      </c>
      <c r="C435" s="3">
        <v>4</v>
      </c>
      <c r="D435" s="3">
        <v>7</v>
      </c>
      <c r="E435" s="3">
        <v>7</v>
      </c>
      <c r="F435" s="3">
        <v>2</v>
      </c>
      <c r="G435" s="3">
        <v>8</v>
      </c>
      <c r="H435" s="7">
        <v>570.00735399999985</v>
      </c>
    </row>
    <row r="436" spans="2:8">
      <c r="B436" s="3">
        <v>4</v>
      </c>
      <c r="C436" s="3">
        <v>1.0000000000000004</v>
      </c>
      <c r="D436" s="3">
        <v>5.9999999999999991</v>
      </c>
      <c r="E436" s="3">
        <v>8</v>
      </c>
      <c r="F436" s="3">
        <v>1</v>
      </c>
      <c r="G436" s="3">
        <v>7.0000000000000009</v>
      </c>
      <c r="H436" s="7">
        <v>299.23214999999999</v>
      </c>
    </row>
    <row r="437" spans="2:8">
      <c r="B437" s="3">
        <v>3</v>
      </c>
      <c r="C437" s="3">
        <v>3.0000000000000009</v>
      </c>
      <c r="D437" s="3">
        <v>5.9999999999999991</v>
      </c>
      <c r="E437" s="3">
        <v>5</v>
      </c>
      <c r="F437" s="3">
        <v>1</v>
      </c>
      <c r="G437" s="3">
        <v>8</v>
      </c>
      <c r="H437" s="7">
        <v>437.47677399999992</v>
      </c>
    </row>
    <row r="438" spans="2:8">
      <c r="B438" s="3">
        <v>4</v>
      </c>
      <c r="C438" s="3">
        <v>4</v>
      </c>
      <c r="D438" s="3">
        <v>8</v>
      </c>
      <c r="E438" s="3">
        <v>9.0000000000000018</v>
      </c>
      <c r="F438" s="3">
        <v>9</v>
      </c>
      <c r="G438" s="3">
        <v>5</v>
      </c>
      <c r="H438" s="7">
        <v>94.445344000000006</v>
      </c>
    </row>
    <row r="439" spans="2:8">
      <c r="B439" s="3">
        <v>7</v>
      </c>
      <c r="C439" s="3">
        <v>5</v>
      </c>
      <c r="D439" s="3">
        <v>8</v>
      </c>
      <c r="E439" s="3">
        <v>9.0000000000000018</v>
      </c>
      <c r="F439" s="3">
        <v>7</v>
      </c>
      <c r="G439" s="3">
        <v>3.0000000000000004</v>
      </c>
      <c r="H439" s="7">
        <v>368.65652600000004</v>
      </c>
    </row>
    <row r="440" spans="2:8">
      <c r="B440" s="3">
        <v>3</v>
      </c>
      <c r="C440" s="3">
        <v>3.0000000000000009</v>
      </c>
      <c r="D440" s="3">
        <v>9</v>
      </c>
      <c r="E440" s="3">
        <v>8</v>
      </c>
      <c r="F440" s="3">
        <v>5</v>
      </c>
      <c r="G440" s="3">
        <v>4</v>
      </c>
      <c r="H440" s="7">
        <v>250.57467399999999</v>
      </c>
    </row>
    <row r="441" spans="2:8">
      <c r="B441" s="3">
        <v>1</v>
      </c>
      <c r="C441" s="3">
        <v>4</v>
      </c>
      <c r="D441" s="3">
        <v>9</v>
      </c>
      <c r="E441" s="3">
        <v>9.0000000000000018</v>
      </c>
      <c r="F441" s="3">
        <v>4</v>
      </c>
      <c r="G441" s="3">
        <v>3.0000000000000004</v>
      </c>
      <c r="H441" s="7">
        <v>221.55135799999996</v>
      </c>
    </row>
    <row r="442" spans="2:8">
      <c r="B442" s="3">
        <v>4</v>
      </c>
      <c r="C442" s="3">
        <v>6.0000000000000009</v>
      </c>
      <c r="D442" s="3">
        <v>9</v>
      </c>
      <c r="E442" s="3">
        <v>9.0000000000000018</v>
      </c>
      <c r="F442" s="3">
        <v>5</v>
      </c>
      <c r="G442" s="3">
        <v>3.0000000000000004</v>
      </c>
      <c r="H442" s="7">
        <v>234.69114199999999</v>
      </c>
    </row>
    <row r="443" spans="2:8">
      <c r="B443" s="3">
        <v>6</v>
      </c>
      <c r="C443" s="3">
        <v>8</v>
      </c>
      <c r="D443" s="3">
        <v>8</v>
      </c>
      <c r="E443" s="3">
        <v>7</v>
      </c>
      <c r="F443" s="3">
        <v>4</v>
      </c>
      <c r="G443" s="3">
        <v>2.0000000000000004</v>
      </c>
      <c r="H443" s="7">
        <v>330.13078000000002</v>
      </c>
    </row>
    <row r="444" spans="2:8">
      <c r="B444" s="3">
        <v>5</v>
      </c>
      <c r="C444" s="3">
        <v>7</v>
      </c>
      <c r="D444" s="3">
        <v>9</v>
      </c>
      <c r="E444" s="3">
        <v>8</v>
      </c>
      <c r="F444" s="3">
        <v>2</v>
      </c>
      <c r="G444" s="3">
        <v>6</v>
      </c>
      <c r="H444" s="7">
        <v>492.18811599999992</v>
      </c>
    </row>
    <row r="445" spans="2:8">
      <c r="B445" s="3">
        <v>2</v>
      </c>
      <c r="C445" s="3">
        <v>8</v>
      </c>
      <c r="D445" s="3">
        <v>9</v>
      </c>
      <c r="E445" s="3">
        <v>9.0000000000000018</v>
      </c>
      <c r="F445" s="3">
        <v>5</v>
      </c>
      <c r="G445" s="3">
        <v>6</v>
      </c>
      <c r="H445" s="7">
        <v>242.25532799999996</v>
      </c>
    </row>
    <row r="446" spans="2:8">
      <c r="B446" s="3">
        <v>5</v>
      </c>
      <c r="C446" s="3">
        <v>8</v>
      </c>
      <c r="D446" s="3">
        <v>9</v>
      </c>
      <c r="E446" s="3">
        <v>9.0000000000000018</v>
      </c>
      <c r="F446" s="3">
        <v>4</v>
      </c>
      <c r="G446" s="3">
        <v>7.0000000000000009</v>
      </c>
      <c r="H446" s="7">
        <v>431.24670399999991</v>
      </c>
    </row>
    <row r="447" spans="2:8">
      <c r="B447" s="3">
        <v>4</v>
      </c>
      <c r="C447" s="3">
        <v>3.0000000000000009</v>
      </c>
      <c r="D447" s="3">
        <v>5.9999999999999991</v>
      </c>
      <c r="E447" s="3">
        <v>1</v>
      </c>
      <c r="F447" s="3">
        <v>4</v>
      </c>
      <c r="G447" s="3">
        <v>5</v>
      </c>
      <c r="H447" s="7">
        <v>418.01881799999995</v>
      </c>
    </row>
    <row r="448" spans="2:8">
      <c r="B448" s="3">
        <v>4</v>
      </c>
      <c r="C448" s="3">
        <v>4</v>
      </c>
      <c r="D448" s="3">
        <v>2</v>
      </c>
      <c r="E448" s="3">
        <v>5</v>
      </c>
      <c r="F448" s="3">
        <v>1</v>
      </c>
      <c r="G448" s="3">
        <v>8</v>
      </c>
      <c r="H448" s="7">
        <v>532.48848799999996</v>
      </c>
    </row>
    <row r="449" spans="2:8">
      <c r="B449" s="3">
        <v>4</v>
      </c>
      <c r="C449" s="3">
        <v>1.0000000000000004</v>
      </c>
      <c r="D449" s="3">
        <v>9</v>
      </c>
      <c r="E449" s="3">
        <v>2</v>
      </c>
      <c r="F449" s="3">
        <v>1</v>
      </c>
      <c r="G449" s="3">
        <v>9</v>
      </c>
      <c r="H449" s="7">
        <v>365.45968199999999</v>
      </c>
    </row>
    <row r="450" spans="2:8">
      <c r="B450" s="3">
        <v>5</v>
      </c>
      <c r="C450" s="3">
        <v>2.0000000000000004</v>
      </c>
      <c r="D450" s="3">
        <v>5.9999999999999991</v>
      </c>
      <c r="E450" s="3">
        <v>5</v>
      </c>
      <c r="F450" s="3">
        <v>1</v>
      </c>
      <c r="G450" s="3">
        <v>9</v>
      </c>
      <c r="H450" s="7">
        <v>275.60822799999994</v>
      </c>
    </row>
    <row r="451" spans="2:8">
      <c r="B451" s="3">
        <v>2</v>
      </c>
      <c r="C451" s="3">
        <v>1.0000000000000004</v>
      </c>
      <c r="D451" s="3">
        <v>5.9999999999999991</v>
      </c>
      <c r="E451" s="3">
        <v>5</v>
      </c>
      <c r="F451" s="3">
        <v>2</v>
      </c>
      <c r="G451" s="3">
        <v>9</v>
      </c>
      <c r="H451" s="7">
        <v>428.03727399999991</v>
      </c>
    </row>
    <row r="452" spans="2:8">
      <c r="B452" s="3">
        <v>4</v>
      </c>
      <c r="C452" s="3">
        <v>1.0000000000000004</v>
      </c>
      <c r="D452" s="3">
        <v>7</v>
      </c>
      <c r="E452" s="3">
        <v>8</v>
      </c>
      <c r="F452" s="3">
        <v>1</v>
      </c>
      <c r="G452" s="3">
        <v>6</v>
      </c>
      <c r="H452" s="7">
        <v>399.88239199999998</v>
      </c>
    </row>
    <row r="453" spans="2:8">
      <c r="B453" s="3">
        <v>3</v>
      </c>
      <c r="C453" s="3">
        <v>2.0000000000000004</v>
      </c>
      <c r="D453" s="3">
        <v>5.9999999999999991</v>
      </c>
      <c r="E453" s="3">
        <v>8</v>
      </c>
      <c r="F453" s="3">
        <v>1</v>
      </c>
      <c r="G453" s="3">
        <v>5</v>
      </c>
      <c r="H453" s="7">
        <v>541.51264999999989</v>
      </c>
    </row>
    <row r="454" spans="2:8">
      <c r="B454" s="3">
        <v>2</v>
      </c>
      <c r="C454" s="3">
        <v>3.0000000000000009</v>
      </c>
      <c r="D454" s="3">
        <v>7</v>
      </c>
      <c r="E454" s="3">
        <v>7</v>
      </c>
      <c r="F454" s="3">
        <v>3</v>
      </c>
      <c r="G454" s="3">
        <v>5</v>
      </c>
      <c r="H454" s="7">
        <v>398.64896399999992</v>
      </c>
    </row>
    <row r="455" spans="2:8">
      <c r="B455" s="3">
        <v>1</v>
      </c>
      <c r="C455" s="3">
        <v>2.0000000000000004</v>
      </c>
      <c r="D455" s="3">
        <v>7</v>
      </c>
      <c r="E455" s="3">
        <v>8</v>
      </c>
      <c r="F455" s="3">
        <v>1</v>
      </c>
      <c r="G455" s="3">
        <v>7.0000000000000009</v>
      </c>
      <c r="H455" s="7">
        <v>453.73788599999995</v>
      </c>
    </row>
    <row r="456" spans="2:8">
      <c r="B456" s="3">
        <v>2</v>
      </c>
      <c r="C456" s="3">
        <v>1.0000000000000004</v>
      </c>
      <c r="D456" s="3">
        <v>5.9999999999999991</v>
      </c>
      <c r="E456" s="3">
        <v>8</v>
      </c>
      <c r="F456" s="3">
        <v>4</v>
      </c>
      <c r="G456" s="3">
        <v>7.0000000000000009</v>
      </c>
      <c r="H456" s="7">
        <v>212.38874999999999</v>
      </c>
    </row>
    <row r="457" spans="2:8">
      <c r="B457" s="3">
        <v>1</v>
      </c>
      <c r="C457" s="3">
        <v>3.0000000000000009</v>
      </c>
      <c r="D457" s="3">
        <v>5.9999999999999991</v>
      </c>
      <c r="E457" s="3">
        <v>9.0000000000000018</v>
      </c>
      <c r="F457" s="3">
        <v>2</v>
      </c>
      <c r="G457" s="3">
        <v>7.0000000000000009</v>
      </c>
      <c r="H457" s="7">
        <v>155.62588999999997</v>
      </c>
    </row>
    <row r="458" spans="2:8">
      <c r="B458" s="3">
        <v>1</v>
      </c>
      <c r="C458" s="3">
        <v>1.0000000000000004</v>
      </c>
      <c r="D458" s="3">
        <v>7</v>
      </c>
      <c r="E458" s="3">
        <v>8</v>
      </c>
      <c r="F458" s="3">
        <v>2</v>
      </c>
      <c r="G458" s="3">
        <v>9</v>
      </c>
      <c r="H458" s="7">
        <v>534.84206999999992</v>
      </c>
    </row>
    <row r="459" spans="2:8">
      <c r="B459" s="3">
        <v>1</v>
      </c>
      <c r="C459" s="3">
        <v>1.0000000000000004</v>
      </c>
      <c r="D459" s="3">
        <v>2.9999999999999996</v>
      </c>
      <c r="E459" s="3">
        <v>8</v>
      </c>
      <c r="F459" s="3">
        <v>2</v>
      </c>
      <c r="G459" s="3">
        <v>6</v>
      </c>
      <c r="H459" s="7">
        <v>559.67424799999992</v>
      </c>
    </row>
    <row r="460" spans="2:8">
      <c r="B460" s="3">
        <v>4</v>
      </c>
      <c r="C460" s="3">
        <v>2.0000000000000004</v>
      </c>
      <c r="D460" s="3">
        <v>5</v>
      </c>
      <c r="E460" s="3">
        <v>8</v>
      </c>
      <c r="F460" s="3">
        <v>6</v>
      </c>
      <c r="G460" s="3">
        <v>5</v>
      </c>
      <c r="H460" s="7">
        <v>499.99143599999991</v>
      </c>
    </row>
    <row r="461" spans="2:8">
      <c r="B461" s="3">
        <v>1</v>
      </c>
      <c r="C461" s="3">
        <v>3.0000000000000009</v>
      </c>
      <c r="D461" s="3">
        <v>5</v>
      </c>
      <c r="E461" s="3">
        <v>7</v>
      </c>
      <c r="F461" s="3">
        <v>5</v>
      </c>
      <c r="G461" s="3">
        <v>6</v>
      </c>
      <c r="H461" s="7">
        <v>394.86057800000003</v>
      </c>
    </row>
    <row r="462" spans="2:8">
      <c r="B462" s="3">
        <v>4</v>
      </c>
      <c r="C462" s="3">
        <v>1.0000000000000004</v>
      </c>
      <c r="D462" s="3">
        <v>8</v>
      </c>
      <c r="E462" s="3">
        <v>8</v>
      </c>
      <c r="F462" s="3">
        <v>5</v>
      </c>
      <c r="G462" s="3">
        <v>9</v>
      </c>
      <c r="H462" s="7">
        <v>321.52195599999999</v>
      </c>
    </row>
    <row r="463" spans="2:8">
      <c r="B463" s="3">
        <v>4</v>
      </c>
      <c r="C463" s="3">
        <v>4</v>
      </c>
      <c r="D463" s="3">
        <v>9</v>
      </c>
      <c r="E463" s="3">
        <v>7</v>
      </c>
      <c r="F463" s="3">
        <v>2</v>
      </c>
      <c r="G463" s="3">
        <v>9</v>
      </c>
      <c r="H463" s="7">
        <v>422.33581599999997</v>
      </c>
    </row>
    <row r="464" spans="2:8">
      <c r="B464" s="3">
        <v>3</v>
      </c>
      <c r="C464" s="3">
        <v>1.0000000000000004</v>
      </c>
      <c r="D464" s="3">
        <v>9</v>
      </c>
      <c r="E464" s="3">
        <v>9.0000000000000018</v>
      </c>
      <c r="F464" s="3">
        <v>2</v>
      </c>
      <c r="G464" s="3">
        <v>8</v>
      </c>
      <c r="H464" s="7">
        <v>383.43248999999992</v>
      </c>
    </row>
    <row r="465" spans="2:8">
      <c r="B465" s="3">
        <v>4</v>
      </c>
      <c r="C465" s="3">
        <v>3.0000000000000009</v>
      </c>
      <c r="D465" s="3">
        <v>2</v>
      </c>
      <c r="E465" s="3">
        <v>9.0000000000000018</v>
      </c>
      <c r="F465" s="3">
        <v>2</v>
      </c>
      <c r="G465" s="3">
        <v>8</v>
      </c>
      <c r="H465" s="7">
        <v>487.43060799999989</v>
      </c>
    </row>
    <row r="466" spans="2:8">
      <c r="B466" s="3">
        <v>4</v>
      </c>
      <c r="C466" s="3">
        <v>1.0000000000000004</v>
      </c>
      <c r="D466" s="3">
        <v>3.9999999999999996</v>
      </c>
      <c r="E466" s="3">
        <v>8</v>
      </c>
      <c r="F466" s="3">
        <v>3</v>
      </c>
      <c r="G466" s="3">
        <v>6</v>
      </c>
      <c r="H466" s="7">
        <v>364.61641999999995</v>
      </c>
    </row>
    <row r="467" spans="2:8">
      <c r="B467" s="3">
        <v>3</v>
      </c>
      <c r="C467" s="3">
        <v>1.0000000000000004</v>
      </c>
      <c r="D467" s="3">
        <v>7</v>
      </c>
      <c r="E467" s="3">
        <v>8</v>
      </c>
      <c r="F467" s="3">
        <v>1</v>
      </c>
      <c r="G467" s="3">
        <v>8</v>
      </c>
      <c r="H467" s="7">
        <v>258.80591799999996</v>
      </c>
    </row>
    <row r="468" spans="2:8">
      <c r="B468" s="3">
        <v>2</v>
      </c>
      <c r="C468" s="3">
        <v>2.0000000000000004</v>
      </c>
      <c r="D468" s="3">
        <v>5.9999999999999991</v>
      </c>
      <c r="E468" s="3">
        <v>7</v>
      </c>
      <c r="F468" s="3">
        <v>2</v>
      </c>
      <c r="G468" s="3">
        <v>9</v>
      </c>
      <c r="H468" s="7">
        <v>433.90234999999996</v>
      </c>
    </row>
    <row r="469" spans="2:8">
      <c r="B469" s="3">
        <v>3</v>
      </c>
      <c r="C469" s="3">
        <v>2.0000000000000004</v>
      </c>
      <c r="D469" s="3">
        <v>5</v>
      </c>
      <c r="E469" s="3">
        <v>7</v>
      </c>
      <c r="F469" s="3">
        <v>3</v>
      </c>
      <c r="G469" s="3">
        <v>8</v>
      </c>
      <c r="H469" s="7">
        <v>173.47283800000002</v>
      </c>
    </row>
    <row r="470" spans="2:8">
      <c r="B470" s="3">
        <v>5</v>
      </c>
      <c r="C470" s="3">
        <v>1.0000000000000004</v>
      </c>
      <c r="D470" s="3">
        <v>9</v>
      </c>
      <c r="E470" s="3">
        <v>7</v>
      </c>
      <c r="F470" s="3">
        <v>2</v>
      </c>
      <c r="G470" s="3">
        <v>5</v>
      </c>
      <c r="H470" s="7">
        <v>351.60249599999997</v>
      </c>
    </row>
    <row r="471" spans="2:8">
      <c r="B471" s="3">
        <v>3</v>
      </c>
      <c r="C471" s="3">
        <v>2.0000000000000004</v>
      </c>
      <c r="D471" s="3">
        <v>8</v>
      </c>
      <c r="E471" s="3">
        <v>7</v>
      </c>
      <c r="F471" s="3">
        <v>1</v>
      </c>
      <c r="G471" s="3">
        <v>5</v>
      </c>
      <c r="H471" s="7">
        <v>187.59433000000001</v>
      </c>
    </row>
    <row r="472" spans="2:8">
      <c r="B472" s="3">
        <v>3</v>
      </c>
      <c r="C472" s="3">
        <v>2.0000000000000004</v>
      </c>
      <c r="D472" s="3">
        <v>8</v>
      </c>
      <c r="E472" s="3">
        <v>6.0000000000000009</v>
      </c>
      <c r="F472" s="3">
        <v>2</v>
      </c>
      <c r="G472" s="3">
        <v>6</v>
      </c>
      <c r="H472" s="7">
        <v>446.21145799999994</v>
      </c>
    </row>
    <row r="473" spans="2:8">
      <c r="B473" s="3">
        <v>3</v>
      </c>
      <c r="C473" s="3">
        <v>1.0000000000000004</v>
      </c>
      <c r="D473" s="3">
        <v>8</v>
      </c>
      <c r="E473" s="3">
        <v>5</v>
      </c>
      <c r="F473" s="3">
        <v>2</v>
      </c>
      <c r="G473" s="3">
        <v>6</v>
      </c>
      <c r="H473" s="7">
        <v>222.67151199999995</v>
      </c>
    </row>
    <row r="474" spans="2:8">
      <c r="B474" s="3">
        <v>2</v>
      </c>
      <c r="C474" s="3">
        <v>3.0000000000000009</v>
      </c>
      <c r="D474" s="3">
        <v>8</v>
      </c>
      <c r="E474" s="3">
        <v>5</v>
      </c>
      <c r="F474" s="3">
        <v>3</v>
      </c>
      <c r="G474" s="3">
        <v>5</v>
      </c>
      <c r="H474" s="7">
        <v>436.78454399999998</v>
      </c>
    </row>
    <row r="475" spans="2:8">
      <c r="B475" s="3">
        <v>2</v>
      </c>
      <c r="C475" s="3">
        <v>1.0000000000000004</v>
      </c>
      <c r="D475" s="3">
        <v>8</v>
      </c>
      <c r="E475" s="3">
        <v>5</v>
      </c>
      <c r="F475" s="3">
        <v>4</v>
      </c>
      <c r="G475" s="3">
        <v>4</v>
      </c>
      <c r="H475" s="7">
        <v>484.90082199999995</v>
      </c>
    </row>
    <row r="476" spans="2:8">
      <c r="B476" s="3">
        <v>1</v>
      </c>
      <c r="C476" s="3">
        <v>1.0000000000000004</v>
      </c>
      <c r="D476" s="3">
        <v>8</v>
      </c>
      <c r="E476" s="3">
        <v>7</v>
      </c>
      <c r="F476" s="3">
        <v>4</v>
      </c>
      <c r="G476" s="3">
        <v>7.0000000000000009</v>
      </c>
      <c r="H476" s="7">
        <v>438.58434200000005</v>
      </c>
    </row>
    <row r="477" spans="2:8">
      <c r="B477" s="3">
        <v>2</v>
      </c>
      <c r="C477" s="3">
        <v>2.0000000000000004</v>
      </c>
      <c r="D477" s="3">
        <v>5.9999999999999991</v>
      </c>
      <c r="E477" s="3">
        <v>4.0000000000000009</v>
      </c>
      <c r="F477" s="3">
        <v>3</v>
      </c>
      <c r="G477" s="3">
        <v>7.0000000000000009</v>
      </c>
      <c r="H477" s="7">
        <v>426.53953999999993</v>
      </c>
    </row>
    <row r="478" spans="2:8">
      <c r="B478" s="3">
        <v>2</v>
      </c>
      <c r="C478" s="3">
        <v>3.0000000000000009</v>
      </c>
      <c r="D478" s="3">
        <v>9</v>
      </c>
      <c r="E478" s="3">
        <v>5</v>
      </c>
      <c r="F478" s="3">
        <v>3</v>
      </c>
      <c r="G478" s="3">
        <v>6</v>
      </c>
      <c r="H478" s="7">
        <v>545.79188999999997</v>
      </c>
    </row>
    <row r="479" spans="2:8">
      <c r="B479" s="3">
        <v>2</v>
      </c>
      <c r="C479" s="3">
        <v>4</v>
      </c>
      <c r="D479" s="3">
        <v>8</v>
      </c>
      <c r="E479" s="3">
        <v>8</v>
      </c>
      <c r="F479" s="3">
        <v>2</v>
      </c>
      <c r="G479" s="3">
        <v>10</v>
      </c>
      <c r="H479" s="7">
        <v>494.20187600000003</v>
      </c>
    </row>
    <row r="480" spans="2:8">
      <c r="B480" s="3">
        <v>2</v>
      </c>
      <c r="C480" s="3">
        <v>4</v>
      </c>
      <c r="D480" s="3">
        <v>8</v>
      </c>
      <c r="E480" s="3">
        <v>9.0000000000000018</v>
      </c>
      <c r="F480" s="3">
        <v>2</v>
      </c>
      <c r="G480" s="3">
        <v>7.0000000000000009</v>
      </c>
      <c r="H480" s="7">
        <v>202.14374599999999</v>
      </c>
    </row>
    <row r="481" spans="2:8">
      <c r="B481" s="3">
        <v>1</v>
      </c>
      <c r="C481" s="3">
        <v>7</v>
      </c>
      <c r="D481" s="3">
        <v>8</v>
      </c>
      <c r="E481" s="3">
        <v>6.0000000000000009</v>
      </c>
      <c r="F481" s="3">
        <v>3</v>
      </c>
      <c r="G481" s="3">
        <v>9</v>
      </c>
      <c r="H481" s="7">
        <v>294.13481999999993</v>
      </c>
    </row>
    <row r="482" spans="2:8">
      <c r="B482" s="3">
        <v>2</v>
      </c>
      <c r="C482" s="3">
        <v>6.0000000000000009</v>
      </c>
      <c r="D482" s="3">
        <v>9</v>
      </c>
      <c r="E482" s="3">
        <v>7</v>
      </c>
      <c r="F482" s="3">
        <v>3</v>
      </c>
      <c r="G482" s="3">
        <v>8</v>
      </c>
      <c r="H482" s="7">
        <v>482.01862799999998</v>
      </c>
    </row>
    <row r="483" spans="2:8">
      <c r="B483" s="3">
        <v>1</v>
      </c>
      <c r="C483" s="3">
        <v>6.0000000000000009</v>
      </c>
      <c r="D483" s="3">
        <v>5.9999999999999991</v>
      </c>
      <c r="E483" s="3">
        <v>5</v>
      </c>
      <c r="F483" s="3">
        <v>3</v>
      </c>
      <c r="G483" s="3">
        <v>5</v>
      </c>
      <c r="H483" s="7">
        <v>424.13561399999992</v>
      </c>
    </row>
    <row r="484" spans="2:8">
      <c r="B484" s="3">
        <v>3</v>
      </c>
      <c r="C484" s="3">
        <v>4</v>
      </c>
      <c r="D484" s="3">
        <v>7</v>
      </c>
      <c r="E484" s="3">
        <v>7</v>
      </c>
      <c r="F484" s="3">
        <v>1</v>
      </c>
      <c r="G484" s="3">
        <v>6</v>
      </c>
      <c r="H484" s="7">
        <v>261.14691399999998</v>
      </c>
    </row>
    <row r="485" spans="2:8">
      <c r="B485" s="3">
        <v>2</v>
      </c>
      <c r="C485" s="3">
        <v>5</v>
      </c>
      <c r="D485" s="3">
        <v>5</v>
      </c>
      <c r="E485" s="3">
        <v>9.0000000000000018</v>
      </c>
      <c r="F485" s="3">
        <v>2</v>
      </c>
      <c r="G485" s="3">
        <v>8</v>
      </c>
      <c r="H485" s="7">
        <v>161.20148799999998</v>
      </c>
    </row>
    <row r="486" spans="2:8">
      <c r="B486" s="3">
        <v>2</v>
      </c>
      <c r="C486" s="3">
        <v>4</v>
      </c>
      <c r="D486" s="3">
        <v>5</v>
      </c>
      <c r="E486" s="3">
        <v>8</v>
      </c>
      <c r="F486" s="3">
        <v>1</v>
      </c>
      <c r="G486" s="3">
        <v>6</v>
      </c>
      <c r="H486" s="7">
        <v>238.79417799999996</v>
      </c>
    </row>
    <row r="487" spans="2:8">
      <c r="B487" s="3">
        <v>5</v>
      </c>
      <c r="C487" s="3">
        <v>2.0000000000000004</v>
      </c>
      <c r="D487" s="3">
        <v>8</v>
      </c>
      <c r="E487" s="3">
        <v>9.0000000000000018</v>
      </c>
      <c r="F487" s="3">
        <v>2</v>
      </c>
      <c r="G487" s="3">
        <v>8</v>
      </c>
      <c r="H487" s="7">
        <v>588.28222600000004</v>
      </c>
    </row>
    <row r="488" spans="2:8">
      <c r="B488" s="3">
        <v>7</v>
      </c>
      <c r="C488" s="3">
        <v>2.0000000000000004</v>
      </c>
      <c r="D488" s="3">
        <v>9</v>
      </c>
      <c r="E488" s="3">
        <v>9.0000000000000018</v>
      </c>
      <c r="F488" s="3">
        <v>2</v>
      </c>
      <c r="G488" s="3">
        <v>9</v>
      </c>
      <c r="H488" s="7">
        <v>367.29723799999994</v>
      </c>
    </row>
    <row r="489" spans="2:8">
      <c r="B489" s="3">
        <v>4</v>
      </c>
      <c r="C489" s="3">
        <v>1.0000000000000004</v>
      </c>
      <c r="D489" s="3">
        <v>7</v>
      </c>
      <c r="E489" s="3">
        <v>6.0000000000000009</v>
      </c>
      <c r="F489" s="3">
        <v>4</v>
      </c>
      <c r="G489" s="3">
        <v>9</v>
      </c>
      <c r="H489" s="7">
        <v>403.04147799999998</v>
      </c>
    </row>
    <row r="490" spans="2:8">
      <c r="B490" s="3">
        <v>4</v>
      </c>
      <c r="C490" s="3">
        <v>3.0000000000000009</v>
      </c>
      <c r="D490" s="3">
        <v>3.9999999999999996</v>
      </c>
      <c r="E490" s="3">
        <v>7</v>
      </c>
      <c r="F490" s="3">
        <v>4</v>
      </c>
      <c r="G490" s="3">
        <v>8</v>
      </c>
      <c r="H490" s="7">
        <v>565.66518399999995</v>
      </c>
    </row>
    <row r="491" spans="2:8">
      <c r="B491" s="3">
        <v>2</v>
      </c>
      <c r="C491" s="3">
        <v>1.0000000000000004</v>
      </c>
      <c r="D491" s="3">
        <v>8</v>
      </c>
      <c r="E491" s="3">
        <v>9.0000000000000018</v>
      </c>
      <c r="F491" s="3">
        <v>6</v>
      </c>
      <c r="G491" s="3">
        <v>9</v>
      </c>
      <c r="H491" s="7">
        <v>269.17678199999995</v>
      </c>
    </row>
    <row r="492" spans="2:8">
      <c r="B492" s="3">
        <v>4</v>
      </c>
      <c r="C492" s="3">
        <v>4</v>
      </c>
      <c r="D492" s="3">
        <v>8</v>
      </c>
      <c r="E492" s="3">
        <v>9.0000000000000018</v>
      </c>
      <c r="F492" s="3">
        <v>6</v>
      </c>
      <c r="G492" s="3">
        <v>9</v>
      </c>
      <c r="H492" s="7">
        <v>377.55482799999999</v>
      </c>
    </row>
    <row r="493" spans="2:8">
      <c r="B493" s="3">
        <v>3</v>
      </c>
      <c r="C493" s="3">
        <v>1.0000000000000004</v>
      </c>
      <c r="D493" s="3">
        <v>9</v>
      </c>
      <c r="E493" s="3">
        <v>8</v>
      </c>
      <c r="F493" s="3">
        <v>3</v>
      </c>
      <c r="G493" s="3">
        <v>5</v>
      </c>
      <c r="H493" s="7">
        <v>507.63113799999996</v>
      </c>
    </row>
    <row r="494" spans="2:8">
      <c r="B494" s="3">
        <v>3</v>
      </c>
      <c r="C494" s="3">
        <v>2.0000000000000004</v>
      </c>
      <c r="D494" s="3">
        <v>8</v>
      </c>
      <c r="E494" s="3">
        <v>9.0000000000000018</v>
      </c>
      <c r="F494" s="3">
        <v>4</v>
      </c>
      <c r="G494" s="3">
        <v>8</v>
      </c>
      <c r="H494" s="7">
        <v>353.96866399999999</v>
      </c>
    </row>
    <row r="495" spans="2:8">
      <c r="B495" s="3">
        <v>3</v>
      </c>
      <c r="C495" s="3">
        <v>3.0000000000000009</v>
      </c>
      <c r="D495" s="3">
        <v>7</v>
      </c>
      <c r="E495" s="3">
        <v>9.0000000000000018</v>
      </c>
      <c r="F495" s="3">
        <v>2</v>
      </c>
      <c r="G495" s="3">
        <v>9</v>
      </c>
      <c r="H495" s="7">
        <v>145.70812199999997</v>
      </c>
    </row>
    <row r="496" spans="2:8">
      <c r="B496" s="3">
        <v>2</v>
      </c>
      <c r="C496" s="3">
        <v>2.0000000000000004</v>
      </c>
      <c r="D496" s="3">
        <v>8</v>
      </c>
      <c r="E496" s="3">
        <v>9.0000000000000018</v>
      </c>
      <c r="F496" s="3">
        <v>2</v>
      </c>
      <c r="G496" s="3">
        <v>7.0000000000000009</v>
      </c>
      <c r="H496" s="7">
        <v>440.15759200000002</v>
      </c>
    </row>
    <row r="497" spans="2:8">
      <c r="B497" s="3">
        <v>2</v>
      </c>
      <c r="C497" s="3">
        <v>1.0000000000000004</v>
      </c>
      <c r="D497" s="3">
        <v>8</v>
      </c>
      <c r="E497" s="3">
        <v>9.0000000000000018</v>
      </c>
      <c r="F497" s="3">
        <v>1</v>
      </c>
      <c r="G497" s="3">
        <v>8</v>
      </c>
      <c r="H497" s="7">
        <v>361.57060799999994</v>
      </c>
    </row>
    <row r="498" spans="2:8">
      <c r="B498" s="3">
        <v>1</v>
      </c>
      <c r="C498" s="3">
        <v>2.0000000000000004</v>
      </c>
      <c r="D498" s="3">
        <v>5.9999999999999991</v>
      </c>
      <c r="E498" s="3">
        <v>9.0000000000000018</v>
      </c>
      <c r="F498" s="3">
        <v>4</v>
      </c>
      <c r="G498" s="3">
        <v>9</v>
      </c>
      <c r="H498" s="7">
        <v>452.26532399999996</v>
      </c>
    </row>
    <row r="499" spans="2:8">
      <c r="B499" s="3">
        <v>1</v>
      </c>
      <c r="C499" s="3">
        <v>1.0000000000000004</v>
      </c>
      <c r="D499" s="3">
        <v>8</v>
      </c>
      <c r="E499" s="3">
        <v>9.0000000000000018</v>
      </c>
      <c r="F499" s="3">
        <v>4</v>
      </c>
      <c r="G499" s="3">
        <v>7.0000000000000009</v>
      </c>
      <c r="H499" s="7">
        <v>151.10751599999998</v>
      </c>
    </row>
    <row r="500" spans="2:8">
      <c r="B500" s="3">
        <v>1</v>
      </c>
      <c r="C500" s="3">
        <v>2.0000000000000004</v>
      </c>
      <c r="D500" s="3">
        <v>8</v>
      </c>
      <c r="E500" s="3">
        <v>9.0000000000000018</v>
      </c>
      <c r="F500" s="3">
        <v>4</v>
      </c>
      <c r="G500" s="3">
        <v>9</v>
      </c>
      <c r="H500" s="7">
        <v>335.71896399999997</v>
      </c>
    </row>
    <row r="501" spans="2:8">
      <c r="B501" s="3">
        <v>1</v>
      </c>
      <c r="C501" s="3">
        <v>1.0000000000000004</v>
      </c>
      <c r="D501" s="3">
        <v>9</v>
      </c>
      <c r="E501" s="3">
        <v>8</v>
      </c>
      <c r="F501" s="3">
        <v>5</v>
      </c>
      <c r="G501" s="3">
        <v>7.0000000000000009</v>
      </c>
      <c r="H501" s="7">
        <v>433.53735599999993</v>
      </c>
    </row>
    <row r="502" spans="2:8">
      <c r="B502" s="3">
        <v>1</v>
      </c>
      <c r="C502" s="3">
        <v>1.0000000000000004</v>
      </c>
      <c r="D502" s="3">
        <v>9</v>
      </c>
      <c r="E502" s="3">
        <v>6.0000000000000009</v>
      </c>
      <c r="F502" s="3">
        <v>3</v>
      </c>
      <c r="G502" s="3">
        <v>9</v>
      </c>
      <c r="H502" s="7">
        <v>192.30149399999996</v>
      </c>
    </row>
    <row r="503" spans="2:8">
      <c r="B503" s="3">
        <v>1</v>
      </c>
      <c r="C503" s="3">
        <v>4</v>
      </c>
      <c r="D503" s="3">
        <v>9</v>
      </c>
      <c r="E503" s="3">
        <v>9.0000000000000018</v>
      </c>
      <c r="F503" s="3">
        <v>4</v>
      </c>
      <c r="G503" s="3">
        <v>6</v>
      </c>
      <c r="H503" s="7">
        <v>381.84665399999994</v>
      </c>
    </row>
  </sheetData>
  <phoneticPr fontId="10" type="noConversion"/>
  <dataValidations count="1">
    <dataValidation type="list" allowBlank="1" showInputMessage="1" showErrorMessage="1" sqref="B1:H1" xr:uid="{462A0A21-E2D5-49AB-AFCC-5EF0A96E982B}">
      <formula1>"nominal,ordinal,metrisch"</formula1>
    </dataValidation>
  </dataValidation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A6971-AF3F-4A77-83D1-FAF75C5C4CE1}">
  <dimension ref="B1:L339"/>
  <sheetViews>
    <sheetView zoomScale="115" zoomScaleNormal="115" workbookViewId="0">
      <selection activeCell="L21" sqref="L21"/>
    </sheetView>
  </sheetViews>
  <sheetFormatPr baseColWidth="10" defaultRowHeight="14.4"/>
  <sheetData>
    <row r="1" spans="2:12">
      <c r="B1" s="17" t="s">
        <v>40</v>
      </c>
      <c r="C1" s="17" t="s">
        <v>42</v>
      </c>
      <c r="F1" s="17" t="s">
        <v>40</v>
      </c>
      <c r="G1" s="17" t="s">
        <v>42</v>
      </c>
    </row>
    <row r="3" spans="2:12">
      <c r="B3" s="1" t="s">
        <v>2</v>
      </c>
      <c r="C3" s="1" t="s">
        <v>0</v>
      </c>
      <c r="D3" s="1" t="s">
        <v>121</v>
      </c>
      <c r="F3" s="1" t="s">
        <v>2</v>
      </c>
      <c r="G3" s="1" t="s">
        <v>0</v>
      </c>
      <c r="H3" s="1" t="s">
        <v>121</v>
      </c>
      <c r="K3" s="1" t="s">
        <v>4</v>
      </c>
      <c r="L3" s="1" t="s">
        <v>9</v>
      </c>
    </row>
    <row r="4" spans="2:12">
      <c r="B4" s="3" t="s">
        <v>4</v>
      </c>
      <c r="C4" s="7">
        <v>416.83573399999995</v>
      </c>
      <c r="D4" s="7" t="b">
        <f>OR(C4&lt;$K$14,C4&gt;$K$15)</f>
        <v>0</v>
      </c>
      <c r="F4" s="3" t="s">
        <v>9</v>
      </c>
      <c r="G4" s="7">
        <v>436.87264599999997</v>
      </c>
      <c r="H4" s="7" t="b">
        <f>OR(G4&lt;$L$14,G4&gt;$L$15)</f>
        <v>0</v>
      </c>
      <c r="J4" s="25" t="s">
        <v>109</v>
      </c>
      <c r="K4" s="45">
        <f>MEDIAN(C4:C339)</f>
        <v>368.47402900000003</v>
      </c>
      <c r="L4" s="45">
        <f>MEDIAN(G4:G167)</f>
        <v>393.62085699999994</v>
      </c>
    </row>
    <row r="5" spans="2:12">
      <c r="B5" s="3" t="s">
        <v>4</v>
      </c>
      <c r="C5" s="7">
        <v>147.21844199999998</v>
      </c>
      <c r="D5" s="7" t="b">
        <f t="shared" ref="D5:D68" si="0">OR(C5&lt;$K$14,C5&gt;$K$15)</f>
        <v>1</v>
      </c>
      <c r="F5" s="3" t="s">
        <v>9</v>
      </c>
      <c r="G5" s="7">
        <v>449.94949999999994</v>
      </c>
      <c r="H5" s="7" t="b">
        <f t="shared" ref="H5:H68" si="1">OR(G5&lt;$L$14,G5&gt;$L$15)</f>
        <v>0</v>
      </c>
      <c r="J5" s="25" t="s">
        <v>110</v>
      </c>
      <c r="K5" s="45">
        <f>MIN(C4:C339)</f>
        <v>40.061237999999989</v>
      </c>
      <c r="L5" s="45">
        <f>MIN(G4:G167)</f>
        <v>52.357759999999999</v>
      </c>
    </row>
    <row r="6" spans="2:12">
      <c r="B6" s="3" t="s">
        <v>4</v>
      </c>
      <c r="C6" s="7">
        <v>230.46224599999999</v>
      </c>
      <c r="D6" s="7" t="b">
        <f t="shared" si="0"/>
        <v>0</v>
      </c>
      <c r="F6" s="3" t="s">
        <v>9</v>
      </c>
      <c r="G6" s="7">
        <v>344.22710000000001</v>
      </c>
      <c r="H6" s="7" t="b">
        <f t="shared" si="1"/>
        <v>0</v>
      </c>
      <c r="J6" s="25" t="s">
        <v>111</v>
      </c>
      <c r="K6" s="45">
        <f>MAX(C4:C339)</f>
        <v>588.28222600000004</v>
      </c>
      <c r="L6" s="45">
        <f>MAX(G4:G339)</f>
        <v>678.72522199999992</v>
      </c>
    </row>
    <row r="7" spans="2:12">
      <c r="B7" s="3" t="s">
        <v>4</v>
      </c>
      <c r="C7" s="7">
        <v>578.465146</v>
      </c>
      <c r="D7" s="7" t="b">
        <f t="shared" si="0"/>
        <v>1</v>
      </c>
      <c r="F7" s="3" t="s">
        <v>9</v>
      </c>
      <c r="G7" s="7">
        <v>148.13721999999999</v>
      </c>
      <c r="H7" s="7" t="b">
        <f t="shared" si="1"/>
        <v>1</v>
      </c>
      <c r="J7" s="25" t="s">
        <v>112</v>
      </c>
      <c r="K7" s="45">
        <f>K6-K5</f>
        <v>548.22098800000003</v>
      </c>
      <c r="L7" s="45">
        <f>L6-L5</f>
        <v>626.36746199999993</v>
      </c>
    </row>
    <row r="8" spans="2:12">
      <c r="B8" s="3" t="s">
        <v>4</v>
      </c>
      <c r="C8" s="7">
        <v>325.864126</v>
      </c>
      <c r="D8" s="7" t="b">
        <f t="shared" si="0"/>
        <v>0</v>
      </c>
      <c r="F8" s="3" t="s">
        <v>9</v>
      </c>
      <c r="G8" s="7">
        <v>306.54461600000002</v>
      </c>
      <c r="H8" s="7" t="b">
        <f t="shared" si="1"/>
        <v>0</v>
      </c>
      <c r="J8" s="25" t="s">
        <v>113</v>
      </c>
      <c r="K8" s="45">
        <f>_xlfn.PERCENTILE.INC(C4:C339,0.25)</f>
        <v>269.17678199999995</v>
      </c>
      <c r="L8" s="45">
        <f>_xlfn.PERCENTILE.INC(G4:G339,0.25)</f>
        <v>312.485208</v>
      </c>
    </row>
    <row r="9" spans="2:12">
      <c r="B9" s="3" t="s">
        <v>4</v>
      </c>
      <c r="C9" s="7">
        <v>467.20490599999994</v>
      </c>
      <c r="D9" s="7" t="b">
        <f t="shared" si="0"/>
        <v>0</v>
      </c>
      <c r="F9" s="3" t="s">
        <v>9</v>
      </c>
      <c r="G9" s="7">
        <v>326.44308199999995</v>
      </c>
      <c r="H9" s="7" t="b">
        <f t="shared" si="1"/>
        <v>0</v>
      </c>
      <c r="J9" s="25" t="s">
        <v>114</v>
      </c>
      <c r="K9" s="45">
        <f>_xlfn.PERCENTILE.INC(C4:C339,0.75)</f>
        <v>448.32905249999993</v>
      </c>
      <c r="L9" s="45">
        <f>_xlfn.PERCENTILE.INC(G4:G339,0.75)</f>
        <v>468.35023199999995</v>
      </c>
    </row>
    <row r="10" spans="2:12">
      <c r="B10" s="3" t="s">
        <v>4</v>
      </c>
      <c r="C10" s="7">
        <v>368.29153200000002</v>
      </c>
      <c r="D10" s="7" t="b">
        <f t="shared" si="0"/>
        <v>0</v>
      </c>
      <c r="F10" s="3" t="s">
        <v>9</v>
      </c>
      <c r="G10" s="7">
        <v>457.38782599999996</v>
      </c>
      <c r="H10" s="7" t="b">
        <f t="shared" si="1"/>
        <v>0</v>
      </c>
      <c r="J10" s="25" t="s">
        <v>115</v>
      </c>
      <c r="K10" s="45">
        <f>COUNTA(C4:C339)</f>
        <v>336</v>
      </c>
      <c r="L10" s="45">
        <f>COUNTA(G4:G167)</f>
        <v>164</v>
      </c>
    </row>
    <row r="11" spans="2:12">
      <c r="B11" s="3" t="s">
        <v>4</v>
      </c>
      <c r="C11" s="7">
        <v>172.27716799999996</v>
      </c>
      <c r="D11" s="7" t="b">
        <f t="shared" si="0"/>
        <v>1</v>
      </c>
      <c r="F11" s="3" t="s">
        <v>9</v>
      </c>
      <c r="G11" s="7">
        <v>249.73141199999998</v>
      </c>
      <c r="H11" s="7" t="b">
        <f t="shared" si="1"/>
        <v>1</v>
      </c>
      <c r="J11" s="25" t="s">
        <v>116</v>
      </c>
      <c r="K11" s="45">
        <f>AVERAGE(C4:C339)</f>
        <v>362.81710895833339</v>
      </c>
      <c r="L11" s="45">
        <f>AVERAGE(G4:G167)</f>
        <v>383.10110982926813</v>
      </c>
    </row>
    <row r="12" spans="2:12">
      <c r="B12" s="3" t="s">
        <v>4</v>
      </c>
      <c r="C12" s="7">
        <v>538.89476200000001</v>
      </c>
      <c r="D12" s="7" t="b">
        <f t="shared" si="0"/>
        <v>1</v>
      </c>
      <c r="F12" s="3" t="s">
        <v>9</v>
      </c>
      <c r="G12" s="7">
        <v>353.44005199999992</v>
      </c>
      <c r="H12" s="7" t="b">
        <f t="shared" si="1"/>
        <v>0</v>
      </c>
      <c r="J12" s="25" t="s">
        <v>117</v>
      </c>
      <c r="K12" s="45">
        <f>_xlfn.STDEV.P(C4:C339)</f>
        <v>123.30855364388705</v>
      </c>
      <c r="L12" s="45">
        <f>_xlfn.STDEV.P(G4:G167)</f>
        <v>124.28862657910376</v>
      </c>
    </row>
    <row r="13" spans="2:12">
      <c r="B13" s="3" t="s">
        <v>4</v>
      </c>
      <c r="C13" s="7">
        <v>288.57180799999998</v>
      </c>
      <c r="D13" s="7" t="b">
        <f t="shared" si="0"/>
        <v>0</v>
      </c>
      <c r="F13" s="3" t="s">
        <v>9</v>
      </c>
      <c r="G13" s="7">
        <v>494.55428399999994</v>
      </c>
      <c r="H13" s="7" t="b">
        <f t="shared" si="1"/>
        <v>0</v>
      </c>
      <c r="J13" s="25" t="s">
        <v>120</v>
      </c>
      <c r="K13" s="48">
        <v>1.25</v>
      </c>
      <c r="L13" s="48">
        <v>1</v>
      </c>
    </row>
    <row r="14" spans="2:12">
      <c r="B14" s="3" t="s">
        <v>4</v>
      </c>
      <c r="C14" s="7">
        <v>290.57298199999997</v>
      </c>
      <c r="D14" s="7" t="b">
        <f t="shared" si="0"/>
        <v>0</v>
      </c>
      <c r="F14" s="3" t="s">
        <v>9</v>
      </c>
      <c r="G14" s="7">
        <v>393.66490799999991</v>
      </c>
      <c r="H14" s="7" t="b">
        <f t="shared" si="1"/>
        <v>0</v>
      </c>
      <c r="J14" s="16" t="s">
        <v>118</v>
      </c>
      <c r="K14" s="46">
        <f>K11-(K13*K12)</f>
        <v>208.68141690347457</v>
      </c>
      <c r="L14" s="46">
        <f>L11-(L13*L12)</f>
        <v>258.81248325016435</v>
      </c>
    </row>
    <row r="15" spans="2:12">
      <c r="B15" s="3" t="s">
        <v>4</v>
      </c>
      <c r="C15" s="7">
        <v>201.42634399999997</v>
      </c>
      <c r="D15" s="7" t="b">
        <f t="shared" si="0"/>
        <v>1</v>
      </c>
      <c r="F15" s="3" t="s">
        <v>9</v>
      </c>
      <c r="G15" s="7">
        <v>487.3173339999999</v>
      </c>
      <c r="H15" s="7" t="b">
        <f t="shared" si="1"/>
        <v>0</v>
      </c>
      <c r="J15" s="16" t="s">
        <v>119</v>
      </c>
      <c r="K15" s="46">
        <f>K11+(K12*K13)</f>
        <v>516.95280101319224</v>
      </c>
      <c r="L15" s="46">
        <f>L11+(L12*L13)</f>
        <v>507.3897364083719</v>
      </c>
    </row>
    <row r="16" spans="2:12">
      <c r="B16" s="3" t="s">
        <v>4</v>
      </c>
      <c r="C16" s="7">
        <v>556.41447399999993</v>
      </c>
      <c r="D16" s="7" t="b">
        <f t="shared" si="0"/>
        <v>1</v>
      </c>
      <c r="F16" s="3" t="s">
        <v>9</v>
      </c>
      <c r="G16" s="7">
        <v>398.69930799999992</v>
      </c>
      <c r="H16" s="7" t="b">
        <f t="shared" si="1"/>
        <v>0</v>
      </c>
    </row>
    <row r="17" spans="2:12">
      <c r="B17" s="3" t="s">
        <v>4</v>
      </c>
      <c r="C17" s="7">
        <v>370.98493599999995</v>
      </c>
      <c r="D17" s="7" t="b">
        <f t="shared" si="0"/>
        <v>0</v>
      </c>
      <c r="F17" s="3" t="s">
        <v>9</v>
      </c>
      <c r="G17" s="7">
        <v>393.57680599999998</v>
      </c>
      <c r="H17" s="7" t="b">
        <f t="shared" si="1"/>
        <v>0</v>
      </c>
    </row>
    <row r="18" spans="2:12">
      <c r="B18" s="3" t="s">
        <v>4</v>
      </c>
      <c r="C18" s="7">
        <v>536.21394399999997</v>
      </c>
      <c r="D18" s="7" t="b">
        <f t="shared" si="0"/>
        <v>1</v>
      </c>
      <c r="F18" s="3" t="s">
        <v>9</v>
      </c>
      <c r="G18" s="7">
        <v>297.47010999999998</v>
      </c>
      <c r="H18" s="7" t="b">
        <f t="shared" si="1"/>
        <v>0</v>
      </c>
    </row>
    <row r="19" spans="2:12">
      <c r="B19" s="3" t="s">
        <v>4</v>
      </c>
      <c r="C19" s="7">
        <v>488.05990799999995</v>
      </c>
      <c r="D19" s="7" t="b">
        <f t="shared" si="0"/>
        <v>0</v>
      </c>
      <c r="F19" s="3" t="s">
        <v>9</v>
      </c>
      <c r="G19" s="7">
        <v>222.83512999999999</v>
      </c>
      <c r="H19" s="7" t="b">
        <f t="shared" si="1"/>
        <v>1</v>
      </c>
      <c r="J19" s="25" t="s">
        <v>121</v>
      </c>
      <c r="K19" s="25">
        <f>COUNTIFS(D4:D339,"WAHR")</f>
        <v>88</v>
      </c>
      <c r="L19" s="25">
        <f>COUNTIFS(H4:H167,"WAHR")</f>
        <v>48</v>
      </c>
    </row>
    <row r="20" spans="2:12">
      <c r="B20" s="3" t="s">
        <v>4</v>
      </c>
      <c r="C20" s="7">
        <v>305.86497199999997</v>
      </c>
      <c r="D20" s="7" t="b">
        <f t="shared" si="0"/>
        <v>0</v>
      </c>
      <c r="F20" s="3" t="s">
        <v>9</v>
      </c>
      <c r="G20" s="7">
        <v>367.04551799999996</v>
      </c>
      <c r="H20" s="7" t="b">
        <f t="shared" si="1"/>
        <v>0</v>
      </c>
      <c r="J20" s="25" t="s">
        <v>122</v>
      </c>
      <c r="K20" s="47">
        <f>K19/K10</f>
        <v>0.26190476190476192</v>
      </c>
      <c r="L20" s="47">
        <f>L19/L10</f>
        <v>0.29268292682926828</v>
      </c>
    </row>
    <row r="21" spans="2:12">
      <c r="B21" s="3" t="s">
        <v>4</v>
      </c>
      <c r="C21" s="7">
        <v>311.73004799999995</v>
      </c>
      <c r="D21" s="7" t="b">
        <f t="shared" si="0"/>
        <v>0</v>
      </c>
      <c r="F21" s="3" t="s">
        <v>9</v>
      </c>
      <c r="G21" s="7">
        <v>468.35023199999995</v>
      </c>
      <c r="H21" s="7" t="b">
        <f t="shared" si="1"/>
        <v>0</v>
      </c>
    </row>
    <row r="22" spans="2:12">
      <c r="B22" s="3" t="s">
        <v>4</v>
      </c>
      <c r="C22" s="7">
        <v>409.258962</v>
      </c>
      <c r="D22" s="7" t="b">
        <f t="shared" si="0"/>
        <v>0</v>
      </c>
      <c r="F22" s="3" t="s">
        <v>9</v>
      </c>
      <c r="G22" s="7">
        <v>458.31918999999994</v>
      </c>
      <c r="H22" s="7" t="b">
        <f t="shared" si="1"/>
        <v>0</v>
      </c>
    </row>
    <row r="23" spans="2:12">
      <c r="B23" s="3" t="s">
        <v>4</v>
      </c>
      <c r="C23" s="7">
        <v>478.58264999999994</v>
      </c>
      <c r="D23" s="7" t="b">
        <f t="shared" si="0"/>
        <v>0</v>
      </c>
      <c r="F23" s="3" t="s">
        <v>9</v>
      </c>
      <c r="G23" s="7">
        <v>492.88034599999997</v>
      </c>
      <c r="H23" s="7" t="b">
        <f t="shared" si="1"/>
        <v>0</v>
      </c>
    </row>
    <row r="24" spans="2:12">
      <c r="B24" s="3" t="s">
        <v>4</v>
      </c>
      <c r="C24" s="7">
        <v>441.16447199999993</v>
      </c>
      <c r="D24" s="7" t="b">
        <f t="shared" si="0"/>
        <v>0</v>
      </c>
      <c r="F24" s="3" t="s">
        <v>9</v>
      </c>
      <c r="G24" s="7">
        <v>243.450998</v>
      </c>
      <c r="H24" s="7" t="b">
        <f t="shared" si="1"/>
        <v>1</v>
      </c>
    </row>
    <row r="25" spans="2:12">
      <c r="B25" s="3" t="s">
        <v>4</v>
      </c>
      <c r="C25" s="7">
        <v>207.19073199999997</v>
      </c>
      <c r="D25" s="7" t="b">
        <f t="shared" si="0"/>
        <v>1</v>
      </c>
      <c r="F25" s="3" t="s">
        <v>9</v>
      </c>
      <c r="G25" s="7">
        <v>272.53724399999999</v>
      </c>
      <c r="H25" s="7" t="b">
        <f t="shared" si="1"/>
        <v>0</v>
      </c>
    </row>
    <row r="26" spans="2:12">
      <c r="B26" s="3" t="s">
        <v>4</v>
      </c>
      <c r="C26" s="7">
        <v>207.69417200000001</v>
      </c>
      <c r="D26" s="7" t="b">
        <f t="shared" si="0"/>
        <v>1</v>
      </c>
      <c r="F26" s="3" t="s">
        <v>9</v>
      </c>
      <c r="G26" s="7">
        <v>484.07014599999997</v>
      </c>
      <c r="H26" s="7" t="b">
        <f t="shared" si="1"/>
        <v>0</v>
      </c>
    </row>
    <row r="27" spans="2:12">
      <c r="B27" s="3" t="s">
        <v>4</v>
      </c>
      <c r="C27" s="7">
        <v>330.64680599999997</v>
      </c>
      <c r="D27" s="7" t="b">
        <f t="shared" si="0"/>
        <v>0</v>
      </c>
      <c r="F27" s="3" t="s">
        <v>9</v>
      </c>
      <c r="G27" s="7">
        <v>156.40622199999996</v>
      </c>
      <c r="H27" s="7" t="b">
        <f t="shared" si="1"/>
        <v>1</v>
      </c>
    </row>
    <row r="28" spans="2:12">
      <c r="B28" s="3" t="s">
        <v>4</v>
      </c>
      <c r="C28" s="7">
        <v>318.03563400000002</v>
      </c>
      <c r="D28" s="7" t="b">
        <f t="shared" si="0"/>
        <v>0</v>
      </c>
      <c r="F28" s="3" t="s">
        <v>9</v>
      </c>
      <c r="G28" s="7">
        <v>441.49170799999996</v>
      </c>
      <c r="H28" s="7" t="b">
        <f t="shared" si="1"/>
        <v>0</v>
      </c>
    </row>
    <row r="29" spans="2:12">
      <c r="B29" s="3" t="s">
        <v>4</v>
      </c>
      <c r="C29" s="7">
        <v>459.3386559999999</v>
      </c>
      <c r="D29" s="7" t="b">
        <f t="shared" si="0"/>
        <v>0</v>
      </c>
      <c r="F29" s="3" t="s">
        <v>9</v>
      </c>
      <c r="G29" s="7">
        <v>137.45170599999997</v>
      </c>
      <c r="H29" s="7" t="b">
        <f t="shared" si="1"/>
        <v>1</v>
      </c>
    </row>
    <row r="30" spans="2:12">
      <c r="B30" s="3" t="s">
        <v>4</v>
      </c>
      <c r="C30" s="7">
        <v>284.92186799999996</v>
      </c>
      <c r="D30" s="7" t="b">
        <f t="shared" si="0"/>
        <v>0</v>
      </c>
      <c r="F30" s="3" t="s">
        <v>9</v>
      </c>
      <c r="G30" s="7">
        <v>403.64560599999993</v>
      </c>
      <c r="H30" s="7" t="b">
        <f t="shared" si="1"/>
        <v>0</v>
      </c>
    </row>
    <row r="31" spans="2:12">
      <c r="B31" s="3" t="s">
        <v>4</v>
      </c>
      <c r="C31" s="7">
        <v>447.01696199999992</v>
      </c>
      <c r="D31" s="7" t="b">
        <f t="shared" si="0"/>
        <v>0</v>
      </c>
      <c r="F31" s="3" t="s">
        <v>9</v>
      </c>
      <c r="G31" s="7">
        <v>483.01292199999995</v>
      </c>
      <c r="H31" s="7" t="b">
        <f t="shared" si="1"/>
        <v>0</v>
      </c>
    </row>
    <row r="32" spans="2:12">
      <c r="B32" s="3" t="s">
        <v>4</v>
      </c>
      <c r="C32" s="7">
        <v>494.26480599999991</v>
      </c>
      <c r="D32" s="7" t="b">
        <f t="shared" si="0"/>
        <v>0</v>
      </c>
      <c r="F32" s="3" t="s">
        <v>9</v>
      </c>
      <c r="G32" s="7">
        <v>549.74389399999995</v>
      </c>
      <c r="H32" s="7" t="b">
        <f t="shared" si="1"/>
        <v>1</v>
      </c>
    </row>
    <row r="33" spans="2:8">
      <c r="B33" s="3" t="s">
        <v>4</v>
      </c>
      <c r="C33" s="7">
        <v>339.64579600000002</v>
      </c>
      <c r="D33" s="7" t="b">
        <f t="shared" si="0"/>
        <v>0</v>
      </c>
      <c r="F33" s="3" t="s">
        <v>9</v>
      </c>
      <c r="G33" s="7">
        <v>346.83240199999995</v>
      </c>
      <c r="H33" s="7" t="b">
        <f t="shared" si="1"/>
        <v>0</v>
      </c>
    </row>
    <row r="34" spans="2:8">
      <c r="B34" s="3" t="s">
        <v>4</v>
      </c>
      <c r="C34" s="7">
        <v>290.22057399999994</v>
      </c>
      <c r="D34" s="7" t="b">
        <f t="shared" si="0"/>
        <v>0</v>
      </c>
      <c r="F34" s="3" t="s">
        <v>9</v>
      </c>
      <c r="G34" s="7">
        <v>308.28148399999998</v>
      </c>
      <c r="H34" s="7" t="b">
        <f t="shared" si="1"/>
        <v>0</v>
      </c>
    </row>
    <row r="35" spans="2:8">
      <c r="B35" s="3" t="s">
        <v>4</v>
      </c>
      <c r="C35" s="7">
        <v>570.00735399999985</v>
      </c>
      <c r="D35" s="7" t="b">
        <f t="shared" si="0"/>
        <v>1</v>
      </c>
      <c r="F35" s="3" t="s">
        <v>9</v>
      </c>
      <c r="G35" s="7">
        <v>218.36709999999999</v>
      </c>
      <c r="H35" s="7" t="b">
        <f t="shared" si="1"/>
        <v>1</v>
      </c>
    </row>
    <row r="36" spans="2:8">
      <c r="B36" s="3" t="s">
        <v>4</v>
      </c>
      <c r="C36" s="7">
        <v>299.23214999999999</v>
      </c>
      <c r="D36" s="7" t="b">
        <f t="shared" si="0"/>
        <v>0</v>
      </c>
      <c r="F36" s="3" t="s">
        <v>9</v>
      </c>
      <c r="G36" s="7">
        <v>494.27739199999996</v>
      </c>
      <c r="H36" s="7" t="b">
        <f t="shared" si="1"/>
        <v>0</v>
      </c>
    </row>
    <row r="37" spans="2:8">
      <c r="B37" s="3" t="s">
        <v>4</v>
      </c>
      <c r="C37" s="7">
        <v>437.47677399999992</v>
      </c>
      <c r="D37" s="7" t="b">
        <f t="shared" si="0"/>
        <v>0</v>
      </c>
      <c r="F37" s="3" t="s">
        <v>9</v>
      </c>
      <c r="G37" s="7">
        <v>477.298878</v>
      </c>
      <c r="H37" s="7" t="b">
        <f t="shared" si="1"/>
        <v>0</v>
      </c>
    </row>
    <row r="38" spans="2:8">
      <c r="B38" s="3" t="s">
        <v>4</v>
      </c>
      <c r="C38" s="7">
        <v>94.445344000000006</v>
      </c>
      <c r="D38" s="7" t="b">
        <f t="shared" si="0"/>
        <v>1</v>
      </c>
      <c r="F38" s="3" t="s">
        <v>9</v>
      </c>
      <c r="G38" s="7">
        <v>450.93120799999991</v>
      </c>
      <c r="H38" s="7" t="b">
        <f t="shared" si="1"/>
        <v>0</v>
      </c>
    </row>
    <row r="39" spans="2:8">
      <c r="B39" s="3" t="s">
        <v>4</v>
      </c>
      <c r="C39" s="7">
        <v>368.65652600000004</v>
      </c>
      <c r="D39" s="7" t="b">
        <f t="shared" si="0"/>
        <v>0</v>
      </c>
      <c r="F39" s="3" t="s">
        <v>9</v>
      </c>
      <c r="G39" s="7">
        <v>101.16626799999999</v>
      </c>
      <c r="H39" s="7" t="b">
        <f t="shared" si="1"/>
        <v>1</v>
      </c>
    </row>
    <row r="40" spans="2:8">
      <c r="B40" s="3" t="s">
        <v>4</v>
      </c>
      <c r="C40" s="7">
        <v>250.57467399999999</v>
      </c>
      <c r="D40" s="7" t="b">
        <f t="shared" si="0"/>
        <v>0</v>
      </c>
      <c r="F40" s="3" t="s">
        <v>9</v>
      </c>
      <c r="G40" s="7">
        <v>320.779382</v>
      </c>
      <c r="H40" s="7" t="b">
        <f t="shared" si="1"/>
        <v>0</v>
      </c>
    </row>
    <row r="41" spans="2:8">
      <c r="B41" s="3" t="s">
        <v>4</v>
      </c>
      <c r="C41" s="7">
        <v>221.55135799999996</v>
      </c>
      <c r="D41" s="7" t="b">
        <f t="shared" si="0"/>
        <v>0</v>
      </c>
      <c r="F41" s="3" t="s">
        <v>9</v>
      </c>
      <c r="G41" s="7">
        <v>478.11696799999999</v>
      </c>
      <c r="H41" s="7" t="b">
        <f t="shared" si="1"/>
        <v>0</v>
      </c>
    </row>
    <row r="42" spans="2:8">
      <c r="B42" s="3" t="s">
        <v>4</v>
      </c>
      <c r="C42" s="7">
        <v>234.69114199999999</v>
      </c>
      <c r="D42" s="7" t="b">
        <f t="shared" si="0"/>
        <v>0</v>
      </c>
      <c r="F42" s="3" t="s">
        <v>9</v>
      </c>
      <c r="G42" s="7">
        <v>336.75101599999994</v>
      </c>
      <c r="H42" s="7" t="b">
        <f t="shared" si="1"/>
        <v>0</v>
      </c>
    </row>
    <row r="43" spans="2:8">
      <c r="B43" s="3" t="s">
        <v>4</v>
      </c>
      <c r="C43" s="7">
        <v>330.13078000000002</v>
      </c>
      <c r="D43" s="7" t="b">
        <f t="shared" si="0"/>
        <v>0</v>
      </c>
      <c r="F43" s="3" t="s">
        <v>9</v>
      </c>
      <c r="G43" s="7">
        <v>367.93912399999994</v>
      </c>
      <c r="H43" s="7" t="b">
        <f t="shared" si="1"/>
        <v>0</v>
      </c>
    </row>
    <row r="44" spans="2:8">
      <c r="B44" s="3" t="s">
        <v>4</v>
      </c>
      <c r="C44" s="7">
        <v>492.18811599999992</v>
      </c>
      <c r="D44" s="7" t="b">
        <f t="shared" si="0"/>
        <v>0</v>
      </c>
      <c r="F44" s="3" t="s">
        <v>9</v>
      </c>
      <c r="G44" s="7">
        <v>424.42509200000001</v>
      </c>
      <c r="H44" s="7" t="b">
        <f t="shared" si="1"/>
        <v>0</v>
      </c>
    </row>
    <row r="45" spans="2:8">
      <c r="B45" s="3" t="s">
        <v>4</v>
      </c>
      <c r="C45" s="7">
        <v>242.25532799999996</v>
      </c>
      <c r="D45" s="7" t="b">
        <f t="shared" si="0"/>
        <v>0</v>
      </c>
      <c r="F45" s="3" t="s">
        <v>9</v>
      </c>
      <c r="G45" s="7">
        <v>366.35328799999996</v>
      </c>
      <c r="H45" s="7" t="b">
        <f t="shared" si="1"/>
        <v>0</v>
      </c>
    </row>
    <row r="46" spans="2:8">
      <c r="B46" s="3" t="s">
        <v>4</v>
      </c>
      <c r="C46" s="7">
        <v>431.24670399999991</v>
      </c>
      <c r="D46" s="7" t="b">
        <f t="shared" si="0"/>
        <v>0</v>
      </c>
      <c r="F46" s="3" t="s">
        <v>9</v>
      </c>
      <c r="G46" s="7">
        <v>354.64830799999993</v>
      </c>
      <c r="H46" s="7" t="b">
        <f t="shared" si="1"/>
        <v>0</v>
      </c>
    </row>
    <row r="47" spans="2:8">
      <c r="B47" s="3" t="s">
        <v>4</v>
      </c>
      <c r="C47" s="7">
        <v>418.01881799999995</v>
      </c>
      <c r="D47" s="7" t="b">
        <f t="shared" si="0"/>
        <v>0</v>
      </c>
      <c r="F47" s="3" t="s">
        <v>9</v>
      </c>
      <c r="G47" s="7">
        <v>242.44411799999997</v>
      </c>
      <c r="H47" s="7" t="b">
        <f t="shared" si="1"/>
        <v>1</v>
      </c>
    </row>
    <row r="48" spans="2:8">
      <c r="B48" s="3" t="s">
        <v>4</v>
      </c>
      <c r="C48" s="7">
        <v>532.48848799999996</v>
      </c>
      <c r="D48" s="7" t="b">
        <f t="shared" si="0"/>
        <v>1</v>
      </c>
      <c r="F48" s="3" t="s">
        <v>9</v>
      </c>
      <c r="G48" s="7">
        <v>337.85858399999995</v>
      </c>
      <c r="H48" s="7" t="b">
        <f t="shared" si="1"/>
        <v>0</v>
      </c>
    </row>
    <row r="49" spans="2:8">
      <c r="B49" s="3" t="s">
        <v>4</v>
      </c>
      <c r="C49" s="7">
        <v>365.45968199999999</v>
      </c>
      <c r="D49" s="7" t="b">
        <f t="shared" si="0"/>
        <v>0</v>
      </c>
      <c r="F49" s="3" t="s">
        <v>9</v>
      </c>
      <c r="G49" s="7">
        <v>398.90068399999996</v>
      </c>
      <c r="H49" s="7" t="b">
        <f t="shared" si="1"/>
        <v>0</v>
      </c>
    </row>
    <row r="50" spans="2:8">
      <c r="B50" s="3" t="s">
        <v>4</v>
      </c>
      <c r="C50" s="7">
        <v>275.60822799999994</v>
      </c>
      <c r="D50" s="7" t="b">
        <f t="shared" si="0"/>
        <v>0</v>
      </c>
      <c r="F50" s="3" t="s">
        <v>9</v>
      </c>
      <c r="G50" s="7">
        <v>519.23542999999995</v>
      </c>
      <c r="H50" s="7" t="b">
        <f t="shared" si="1"/>
        <v>1</v>
      </c>
    </row>
    <row r="51" spans="2:8">
      <c r="B51" s="3" t="s">
        <v>4</v>
      </c>
      <c r="C51" s="7">
        <v>428.03727399999991</v>
      </c>
      <c r="D51" s="7" t="b">
        <f t="shared" si="0"/>
        <v>0</v>
      </c>
      <c r="F51" s="3" t="s">
        <v>9</v>
      </c>
      <c r="G51" s="7">
        <v>242.85945599999999</v>
      </c>
      <c r="H51" s="7" t="b">
        <f t="shared" si="1"/>
        <v>1</v>
      </c>
    </row>
    <row r="52" spans="2:8">
      <c r="B52" s="3" t="s">
        <v>4</v>
      </c>
      <c r="C52" s="7">
        <v>399.88239199999998</v>
      </c>
      <c r="D52" s="7" t="b">
        <f t="shared" si="0"/>
        <v>0</v>
      </c>
      <c r="F52" s="3" t="s">
        <v>9</v>
      </c>
      <c r="G52" s="7">
        <v>437.75366599999995</v>
      </c>
      <c r="H52" s="7" t="b">
        <f t="shared" si="1"/>
        <v>0</v>
      </c>
    </row>
    <row r="53" spans="2:8">
      <c r="B53" s="3" t="s">
        <v>4</v>
      </c>
      <c r="C53" s="7">
        <v>541.51264999999989</v>
      </c>
      <c r="D53" s="7" t="b">
        <f t="shared" si="0"/>
        <v>1</v>
      </c>
      <c r="F53" s="3" t="s">
        <v>9</v>
      </c>
      <c r="G53" s="7">
        <v>345.23397999999997</v>
      </c>
      <c r="H53" s="7" t="b">
        <f t="shared" si="1"/>
        <v>0</v>
      </c>
    </row>
    <row r="54" spans="2:8">
      <c r="B54" s="3" t="s">
        <v>4</v>
      </c>
      <c r="C54" s="7">
        <v>398.64896399999992</v>
      </c>
      <c r="D54" s="7" t="b">
        <f t="shared" si="0"/>
        <v>0</v>
      </c>
      <c r="F54" s="3" t="s">
        <v>9</v>
      </c>
      <c r="G54" s="7">
        <v>485.51753599999995</v>
      </c>
      <c r="H54" s="7" t="b">
        <f t="shared" si="1"/>
        <v>0</v>
      </c>
    </row>
    <row r="55" spans="2:8">
      <c r="B55" s="3" t="s">
        <v>4</v>
      </c>
      <c r="C55" s="7">
        <v>453.73788599999995</v>
      </c>
      <c r="D55" s="7" t="b">
        <f t="shared" si="0"/>
        <v>0</v>
      </c>
      <c r="F55" s="3" t="s">
        <v>9</v>
      </c>
      <c r="G55" s="7">
        <v>227.26540199999997</v>
      </c>
      <c r="H55" s="7" t="b">
        <f t="shared" si="1"/>
        <v>1</v>
      </c>
    </row>
    <row r="56" spans="2:8">
      <c r="B56" s="3" t="s">
        <v>4</v>
      </c>
      <c r="C56" s="7">
        <v>212.38874999999999</v>
      </c>
      <c r="D56" s="7" t="b">
        <f t="shared" si="0"/>
        <v>0</v>
      </c>
      <c r="F56" s="3" t="s">
        <v>9</v>
      </c>
      <c r="G56" s="7">
        <v>466.3490579999999</v>
      </c>
      <c r="H56" s="7" t="b">
        <f t="shared" si="1"/>
        <v>0</v>
      </c>
    </row>
    <row r="57" spans="2:8">
      <c r="B57" s="3" t="s">
        <v>4</v>
      </c>
      <c r="C57" s="7">
        <v>155.62588999999997</v>
      </c>
      <c r="D57" s="7" t="b">
        <f t="shared" si="0"/>
        <v>1</v>
      </c>
      <c r="F57" s="3" t="s">
        <v>9</v>
      </c>
      <c r="G57" s="7">
        <v>390.00238200000001</v>
      </c>
      <c r="H57" s="7" t="b">
        <f t="shared" si="1"/>
        <v>0</v>
      </c>
    </row>
    <row r="58" spans="2:8">
      <c r="B58" s="3" t="s">
        <v>4</v>
      </c>
      <c r="C58" s="7">
        <v>534.84206999999992</v>
      </c>
      <c r="D58" s="7" t="b">
        <f t="shared" si="0"/>
        <v>1</v>
      </c>
      <c r="F58" s="3" t="s">
        <v>9</v>
      </c>
      <c r="G58" s="7">
        <v>370.97234999999995</v>
      </c>
      <c r="H58" s="7" t="b">
        <f t="shared" si="1"/>
        <v>0</v>
      </c>
    </row>
    <row r="59" spans="2:8">
      <c r="B59" s="3" t="s">
        <v>4</v>
      </c>
      <c r="C59" s="7">
        <v>559.67424799999992</v>
      </c>
      <c r="D59" s="7" t="b">
        <f t="shared" si="0"/>
        <v>1</v>
      </c>
      <c r="F59" s="3" t="s">
        <v>9</v>
      </c>
      <c r="G59" s="7">
        <v>377.10173199999997</v>
      </c>
      <c r="H59" s="7" t="b">
        <f t="shared" si="1"/>
        <v>0</v>
      </c>
    </row>
    <row r="60" spans="2:8">
      <c r="B60" s="3" t="s">
        <v>4</v>
      </c>
      <c r="C60" s="7">
        <v>499.99143599999991</v>
      </c>
      <c r="D60" s="7" t="b">
        <f t="shared" si="0"/>
        <v>0</v>
      </c>
      <c r="F60" s="3" t="s">
        <v>9</v>
      </c>
      <c r="G60" s="7">
        <v>260.60571599999997</v>
      </c>
      <c r="H60" s="7" t="b">
        <f t="shared" si="1"/>
        <v>0</v>
      </c>
    </row>
    <row r="61" spans="2:8">
      <c r="B61" s="3" t="s">
        <v>4</v>
      </c>
      <c r="C61" s="7">
        <v>394.86057800000003</v>
      </c>
      <c r="D61" s="7" t="b">
        <f t="shared" si="0"/>
        <v>0</v>
      </c>
      <c r="F61" s="3" t="s">
        <v>9</v>
      </c>
      <c r="G61" s="7">
        <v>414.55766799999998</v>
      </c>
      <c r="H61" s="7" t="b">
        <f t="shared" si="1"/>
        <v>0</v>
      </c>
    </row>
    <row r="62" spans="2:8">
      <c r="B62" s="3" t="s">
        <v>4</v>
      </c>
      <c r="C62" s="7">
        <v>321.52195599999999</v>
      </c>
      <c r="D62" s="7" t="b">
        <f t="shared" si="0"/>
        <v>0</v>
      </c>
      <c r="F62" s="3" t="s">
        <v>9</v>
      </c>
      <c r="G62" s="7">
        <v>531.46902199999988</v>
      </c>
      <c r="H62" s="7" t="b">
        <f t="shared" si="1"/>
        <v>1</v>
      </c>
    </row>
    <row r="63" spans="2:8">
      <c r="B63" s="3" t="s">
        <v>4</v>
      </c>
      <c r="C63" s="7">
        <v>422.33581599999997</v>
      </c>
      <c r="D63" s="7" t="b">
        <f t="shared" si="0"/>
        <v>0</v>
      </c>
      <c r="F63" s="3" t="s">
        <v>9</v>
      </c>
      <c r="G63" s="7">
        <v>369.05927800000001</v>
      </c>
      <c r="H63" s="7" t="b">
        <f t="shared" si="1"/>
        <v>0</v>
      </c>
    </row>
    <row r="64" spans="2:8">
      <c r="B64" s="3" t="s">
        <v>4</v>
      </c>
      <c r="C64" s="7">
        <v>383.43248999999992</v>
      </c>
      <c r="D64" s="7" t="b">
        <f t="shared" si="0"/>
        <v>0</v>
      </c>
      <c r="F64" s="3" t="s">
        <v>9</v>
      </c>
      <c r="G64" s="7">
        <v>430.0636199999999</v>
      </c>
      <c r="H64" s="7" t="b">
        <f t="shared" si="1"/>
        <v>0</v>
      </c>
    </row>
    <row r="65" spans="2:8">
      <c r="B65" s="3" t="s">
        <v>4</v>
      </c>
      <c r="C65" s="7">
        <v>487.43060799999989</v>
      </c>
      <c r="D65" s="7" t="b">
        <f t="shared" si="0"/>
        <v>0</v>
      </c>
      <c r="F65" s="3" t="s">
        <v>9</v>
      </c>
      <c r="G65" s="7">
        <v>533.44502399999988</v>
      </c>
      <c r="H65" s="7" t="b">
        <f t="shared" si="1"/>
        <v>1</v>
      </c>
    </row>
    <row r="66" spans="2:8">
      <c r="B66" s="3" t="s">
        <v>4</v>
      </c>
      <c r="C66" s="7">
        <v>364.61641999999995</v>
      </c>
      <c r="D66" s="7" t="b">
        <f t="shared" si="0"/>
        <v>0</v>
      </c>
      <c r="F66" s="3" t="s">
        <v>9</v>
      </c>
      <c r="G66" s="7">
        <v>312.485208</v>
      </c>
      <c r="H66" s="7" t="b">
        <f t="shared" si="1"/>
        <v>0</v>
      </c>
    </row>
    <row r="67" spans="2:8">
      <c r="B67" s="3" t="s">
        <v>4</v>
      </c>
      <c r="C67" s="7">
        <v>258.80591799999996</v>
      </c>
      <c r="D67" s="7" t="b">
        <f t="shared" si="0"/>
        <v>0</v>
      </c>
      <c r="F67" s="3" t="s">
        <v>9</v>
      </c>
      <c r="G67" s="7">
        <v>372.64628799999991</v>
      </c>
      <c r="H67" s="7" t="b">
        <f t="shared" si="1"/>
        <v>0</v>
      </c>
    </row>
    <row r="68" spans="2:8">
      <c r="B68" s="3" t="s">
        <v>4</v>
      </c>
      <c r="C68" s="7">
        <v>433.90234999999996</v>
      </c>
      <c r="D68" s="7" t="b">
        <f t="shared" si="0"/>
        <v>0</v>
      </c>
      <c r="F68" s="3" t="s">
        <v>9</v>
      </c>
      <c r="G68" s="7">
        <v>52.357759999999999</v>
      </c>
      <c r="H68" s="7" t="b">
        <f t="shared" si="1"/>
        <v>1</v>
      </c>
    </row>
    <row r="69" spans="2:8">
      <c r="B69" s="3" t="s">
        <v>4</v>
      </c>
      <c r="C69" s="7">
        <v>173.47283800000002</v>
      </c>
      <c r="D69" s="7" t="b">
        <f t="shared" ref="D69:D132" si="2">OR(C69&lt;$K$14,C69&gt;$K$15)</f>
        <v>1</v>
      </c>
      <c r="F69" s="3" t="s">
        <v>9</v>
      </c>
      <c r="G69" s="7">
        <v>575.65846799999997</v>
      </c>
      <c r="H69" s="7" t="b">
        <f t="shared" ref="H69:H132" si="3">OR(G69&lt;$L$14,G69&gt;$L$15)</f>
        <v>1</v>
      </c>
    </row>
    <row r="70" spans="2:8">
      <c r="B70" s="3" t="s">
        <v>4</v>
      </c>
      <c r="C70" s="7">
        <v>351.60249599999997</v>
      </c>
      <c r="D70" s="7" t="b">
        <f t="shared" si="2"/>
        <v>0</v>
      </c>
      <c r="F70" s="3" t="s">
        <v>9</v>
      </c>
      <c r="G70" s="7">
        <v>678.72522199999992</v>
      </c>
      <c r="H70" s="7" t="b">
        <f t="shared" si="3"/>
        <v>1</v>
      </c>
    </row>
    <row r="71" spans="2:8">
      <c r="B71" s="3" t="s">
        <v>4</v>
      </c>
      <c r="C71" s="7">
        <v>187.59433000000001</v>
      </c>
      <c r="D71" s="7" t="b">
        <f t="shared" si="2"/>
        <v>1</v>
      </c>
      <c r="F71" s="3" t="s">
        <v>9</v>
      </c>
      <c r="G71" s="7">
        <v>516.84408999999994</v>
      </c>
      <c r="H71" s="7" t="b">
        <f t="shared" si="3"/>
        <v>1</v>
      </c>
    </row>
    <row r="72" spans="2:8">
      <c r="B72" s="3" t="s">
        <v>4</v>
      </c>
      <c r="C72" s="7">
        <v>446.21145799999994</v>
      </c>
      <c r="D72" s="7" t="b">
        <f t="shared" si="2"/>
        <v>0</v>
      </c>
      <c r="F72" s="3" t="s">
        <v>9</v>
      </c>
      <c r="G72" s="7">
        <v>397.62949799999996</v>
      </c>
      <c r="H72" s="7" t="b">
        <f t="shared" si="3"/>
        <v>0</v>
      </c>
    </row>
    <row r="73" spans="2:8">
      <c r="B73" s="3" t="s">
        <v>4</v>
      </c>
      <c r="C73" s="7">
        <v>222.67151199999995</v>
      </c>
      <c r="D73" s="7" t="b">
        <f t="shared" si="2"/>
        <v>0</v>
      </c>
      <c r="F73" s="3" t="s">
        <v>9</v>
      </c>
      <c r="G73" s="7">
        <v>292.85104799999999</v>
      </c>
      <c r="H73" s="7" t="b">
        <f t="shared" si="3"/>
        <v>0</v>
      </c>
    </row>
    <row r="74" spans="2:8">
      <c r="B74" s="3" t="s">
        <v>4</v>
      </c>
      <c r="C74" s="7">
        <v>436.78454399999998</v>
      </c>
      <c r="D74" s="7" t="b">
        <f t="shared" si="2"/>
        <v>0</v>
      </c>
      <c r="F74" s="3" t="s">
        <v>9</v>
      </c>
      <c r="G74" s="7">
        <v>453.13375799999994</v>
      </c>
      <c r="H74" s="7" t="b">
        <f t="shared" si="3"/>
        <v>0</v>
      </c>
    </row>
    <row r="75" spans="2:8">
      <c r="B75" s="3" t="s">
        <v>4</v>
      </c>
      <c r="C75" s="7">
        <v>484.90082199999995</v>
      </c>
      <c r="D75" s="7" t="b">
        <f t="shared" si="2"/>
        <v>0</v>
      </c>
      <c r="F75" s="3" t="s">
        <v>9</v>
      </c>
      <c r="G75" s="7">
        <v>430.0636199999999</v>
      </c>
      <c r="H75" s="7" t="b">
        <f t="shared" si="3"/>
        <v>0</v>
      </c>
    </row>
    <row r="76" spans="2:8">
      <c r="B76" s="3" t="s">
        <v>4</v>
      </c>
      <c r="C76" s="7">
        <v>438.58434200000005</v>
      </c>
      <c r="D76" s="7" t="b">
        <f t="shared" si="2"/>
        <v>0</v>
      </c>
      <c r="F76" s="3" t="s">
        <v>9</v>
      </c>
      <c r="G76" s="7">
        <v>533.44502399999988</v>
      </c>
      <c r="H76" s="7" t="b">
        <f t="shared" si="3"/>
        <v>1</v>
      </c>
    </row>
    <row r="77" spans="2:8">
      <c r="B77" s="3" t="s">
        <v>4</v>
      </c>
      <c r="C77" s="7">
        <v>426.53953999999993</v>
      </c>
      <c r="D77" s="7" t="b">
        <f t="shared" si="2"/>
        <v>0</v>
      </c>
      <c r="F77" s="3" t="s">
        <v>9</v>
      </c>
      <c r="G77" s="7">
        <v>312.485208</v>
      </c>
      <c r="H77" s="7" t="b">
        <f t="shared" si="3"/>
        <v>0</v>
      </c>
    </row>
    <row r="78" spans="2:8">
      <c r="B78" s="3" t="s">
        <v>4</v>
      </c>
      <c r="C78" s="7">
        <v>545.79188999999997</v>
      </c>
      <c r="D78" s="7" t="b">
        <f t="shared" si="2"/>
        <v>1</v>
      </c>
      <c r="F78" s="3" t="s">
        <v>9</v>
      </c>
      <c r="G78" s="7">
        <v>372.64628799999991</v>
      </c>
      <c r="H78" s="7" t="b">
        <f t="shared" si="3"/>
        <v>0</v>
      </c>
    </row>
    <row r="79" spans="2:8">
      <c r="B79" s="3" t="s">
        <v>4</v>
      </c>
      <c r="C79" s="7">
        <v>494.20187600000003</v>
      </c>
      <c r="D79" s="7" t="b">
        <f t="shared" si="2"/>
        <v>0</v>
      </c>
      <c r="F79" s="3" t="s">
        <v>9</v>
      </c>
      <c r="G79" s="7">
        <v>52.357759999999999</v>
      </c>
      <c r="H79" s="7" t="b">
        <f t="shared" si="3"/>
        <v>1</v>
      </c>
    </row>
    <row r="80" spans="2:8">
      <c r="B80" s="3" t="s">
        <v>4</v>
      </c>
      <c r="C80" s="7">
        <v>202.14374599999999</v>
      </c>
      <c r="D80" s="7" t="b">
        <f t="shared" si="2"/>
        <v>1</v>
      </c>
      <c r="F80" s="3" t="s">
        <v>9</v>
      </c>
      <c r="G80" s="7">
        <v>575.65846799999997</v>
      </c>
      <c r="H80" s="7" t="b">
        <f t="shared" si="3"/>
        <v>1</v>
      </c>
    </row>
    <row r="81" spans="2:8">
      <c r="B81" s="3" t="s">
        <v>4</v>
      </c>
      <c r="C81" s="7">
        <v>294.13481999999993</v>
      </c>
      <c r="D81" s="7" t="b">
        <f t="shared" si="2"/>
        <v>0</v>
      </c>
      <c r="F81" s="3" t="s">
        <v>9</v>
      </c>
      <c r="G81" s="7">
        <v>678.72522199999992</v>
      </c>
      <c r="H81" s="7" t="b">
        <f t="shared" si="3"/>
        <v>1</v>
      </c>
    </row>
    <row r="82" spans="2:8">
      <c r="B82" s="3" t="s">
        <v>4</v>
      </c>
      <c r="C82" s="7">
        <v>482.01862799999998</v>
      </c>
      <c r="D82" s="7" t="b">
        <f t="shared" si="2"/>
        <v>0</v>
      </c>
      <c r="F82" s="3" t="s">
        <v>9</v>
      </c>
      <c r="G82" s="7">
        <v>516.84408999999994</v>
      </c>
      <c r="H82" s="7" t="b">
        <f t="shared" si="3"/>
        <v>1</v>
      </c>
    </row>
    <row r="83" spans="2:8">
      <c r="B83" s="3" t="s">
        <v>4</v>
      </c>
      <c r="C83" s="7">
        <v>424.13561399999992</v>
      </c>
      <c r="D83" s="7" t="b">
        <f t="shared" si="2"/>
        <v>0</v>
      </c>
      <c r="F83" s="3" t="s">
        <v>9</v>
      </c>
      <c r="G83" s="7">
        <v>397.62949799999996</v>
      </c>
      <c r="H83" s="7" t="b">
        <f t="shared" si="3"/>
        <v>0</v>
      </c>
    </row>
    <row r="84" spans="2:8">
      <c r="B84" s="3" t="s">
        <v>4</v>
      </c>
      <c r="C84" s="7">
        <v>261.14691399999998</v>
      </c>
      <c r="D84" s="7" t="b">
        <f t="shared" si="2"/>
        <v>0</v>
      </c>
      <c r="F84" s="3" t="s">
        <v>9</v>
      </c>
      <c r="G84" s="7">
        <v>292.85104799999999</v>
      </c>
      <c r="H84" s="7" t="b">
        <f t="shared" si="3"/>
        <v>0</v>
      </c>
    </row>
    <row r="85" spans="2:8">
      <c r="B85" s="3" t="s">
        <v>4</v>
      </c>
      <c r="C85" s="7">
        <v>161.20148799999998</v>
      </c>
      <c r="D85" s="7" t="b">
        <f t="shared" si="2"/>
        <v>1</v>
      </c>
      <c r="F85" s="3" t="s">
        <v>9</v>
      </c>
      <c r="G85" s="7">
        <v>453.13375799999994</v>
      </c>
      <c r="H85" s="7" t="b">
        <f t="shared" si="3"/>
        <v>0</v>
      </c>
    </row>
    <row r="86" spans="2:8">
      <c r="B86" s="3" t="s">
        <v>4</v>
      </c>
      <c r="C86" s="7">
        <v>238.79417799999996</v>
      </c>
      <c r="D86" s="7" t="b">
        <f t="shared" si="2"/>
        <v>0</v>
      </c>
      <c r="F86" s="3" t="s">
        <v>9</v>
      </c>
      <c r="G86" s="7">
        <v>436.87264599999997</v>
      </c>
      <c r="H86" s="7" t="b">
        <f t="shared" si="3"/>
        <v>0</v>
      </c>
    </row>
    <row r="87" spans="2:8">
      <c r="B87" s="3" t="s">
        <v>4</v>
      </c>
      <c r="C87" s="7">
        <v>588.28222600000004</v>
      </c>
      <c r="D87" s="7" t="b">
        <f t="shared" si="2"/>
        <v>1</v>
      </c>
      <c r="F87" s="3" t="s">
        <v>9</v>
      </c>
      <c r="G87" s="7">
        <v>449.94949999999994</v>
      </c>
      <c r="H87" s="7" t="b">
        <f t="shared" si="3"/>
        <v>0</v>
      </c>
    </row>
    <row r="88" spans="2:8">
      <c r="B88" s="3" t="s">
        <v>4</v>
      </c>
      <c r="C88" s="7">
        <v>367.29723799999994</v>
      </c>
      <c r="D88" s="7" t="b">
        <f t="shared" si="2"/>
        <v>0</v>
      </c>
      <c r="F88" s="3" t="s">
        <v>9</v>
      </c>
      <c r="G88" s="7">
        <v>344.22710000000001</v>
      </c>
      <c r="H88" s="7" t="b">
        <f t="shared" si="3"/>
        <v>0</v>
      </c>
    </row>
    <row r="89" spans="2:8">
      <c r="B89" s="3" t="s">
        <v>4</v>
      </c>
      <c r="C89" s="7">
        <v>403.04147799999998</v>
      </c>
      <c r="D89" s="7" t="b">
        <f t="shared" si="2"/>
        <v>0</v>
      </c>
      <c r="F89" s="3" t="s">
        <v>9</v>
      </c>
      <c r="G89" s="7">
        <v>148.13721999999999</v>
      </c>
      <c r="H89" s="7" t="b">
        <f t="shared" si="3"/>
        <v>1</v>
      </c>
    </row>
    <row r="90" spans="2:8">
      <c r="B90" s="3" t="s">
        <v>4</v>
      </c>
      <c r="C90" s="7">
        <v>565.66518399999995</v>
      </c>
      <c r="D90" s="7" t="b">
        <f t="shared" si="2"/>
        <v>1</v>
      </c>
      <c r="F90" s="3" t="s">
        <v>9</v>
      </c>
      <c r="G90" s="7">
        <v>306.54461600000002</v>
      </c>
      <c r="H90" s="7" t="b">
        <f t="shared" si="3"/>
        <v>0</v>
      </c>
    </row>
    <row r="91" spans="2:8">
      <c r="B91" s="3" t="s">
        <v>4</v>
      </c>
      <c r="C91" s="7">
        <v>269.17678199999995</v>
      </c>
      <c r="D91" s="7" t="b">
        <f t="shared" si="2"/>
        <v>0</v>
      </c>
      <c r="F91" s="3" t="s">
        <v>9</v>
      </c>
      <c r="G91" s="7">
        <v>326.44308199999995</v>
      </c>
      <c r="H91" s="7" t="b">
        <f t="shared" si="3"/>
        <v>0</v>
      </c>
    </row>
    <row r="92" spans="2:8">
      <c r="B92" s="3" t="s">
        <v>4</v>
      </c>
      <c r="C92" s="7">
        <v>377.55482799999999</v>
      </c>
      <c r="D92" s="7" t="b">
        <f t="shared" si="2"/>
        <v>0</v>
      </c>
      <c r="F92" s="3" t="s">
        <v>9</v>
      </c>
      <c r="G92" s="7">
        <v>457.38782599999996</v>
      </c>
      <c r="H92" s="7" t="b">
        <f t="shared" si="3"/>
        <v>0</v>
      </c>
    </row>
    <row r="93" spans="2:8">
      <c r="B93" s="3" t="s">
        <v>4</v>
      </c>
      <c r="C93" s="7">
        <v>507.63113799999996</v>
      </c>
      <c r="D93" s="7" t="b">
        <f t="shared" si="2"/>
        <v>0</v>
      </c>
      <c r="F93" s="3" t="s">
        <v>9</v>
      </c>
      <c r="G93" s="7">
        <v>249.73141199999998</v>
      </c>
      <c r="H93" s="7" t="b">
        <f t="shared" si="3"/>
        <v>1</v>
      </c>
    </row>
    <row r="94" spans="2:8">
      <c r="B94" s="3" t="s">
        <v>4</v>
      </c>
      <c r="C94" s="7">
        <v>353.96866399999999</v>
      </c>
      <c r="D94" s="7" t="b">
        <f t="shared" si="2"/>
        <v>0</v>
      </c>
      <c r="F94" s="3" t="s">
        <v>9</v>
      </c>
      <c r="G94" s="7">
        <v>353.44005199999992</v>
      </c>
      <c r="H94" s="7" t="b">
        <f t="shared" si="3"/>
        <v>0</v>
      </c>
    </row>
    <row r="95" spans="2:8">
      <c r="B95" s="3" t="s">
        <v>4</v>
      </c>
      <c r="C95" s="7">
        <v>145.70812199999997</v>
      </c>
      <c r="D95" s="7" t="b">
        <f t="shared" si="2"/>
        <v>1</v>
      </c>
      <c r="F95" s="3" t="s">
        <v>9</v>
      </c>
      <c r="G95" s="7">
        <v>494.55428399999994</v>
      </c>
      <c r="H95" s="7" t="b">
        <f t="shared" si="3"/>
        <v>0</v>
      </c>
    </row>
    <row r="96" spans="2:8">
      <c r="B96" s="3" t="s">
        <v>4</v>
      </c>
      <c r="C96" s="7">
        <v>440.15759200000002</v>
      </c>
      <c r="D96" s="7" t="b">
        <f t="shared" si="2"/>
        <v>0</v>
      </c>
      <c r="F96" s="3" t="s">
        <v>9</v>
      </c>
      <c r="G96" s="7">
        <v>393.66490799999991</v>
      </c>
      <c r="H96" s="7" t="b">
        <f t="shared" si="3"/>
        <v>0</v>
      </c>
    </row>
    <row r="97" spans="2:8">
      <c r="B97" s="3" t="s">
        <v>4</v>
      </c>
      <c r="C97" s="7">
        <v>361.57060799999994</v>
      </c>
      <c r="D97" s="7" t="b">
        <f t="shared" si="2"/>
        <v>0</v>
      </c>
      <c r="F97" s="3" t="s">
        <v>9</v>
      </c>
      <c r="G97" s="7">
        <v>487.3173339999999</v>
      </c>
      <c r="H97" s="7" t="b">
        <f t="shared" si="3"/>
        <v>0</v>
      </c>
    </row>
    <row r="98" spans="2:8">
      <c r="B98" s="3" t="s">
        <v>4</v>
      </c>
      <c r="C98" s="7">
        <v>452.26532399999996</v>
      </c>
      <c r="D98" s="7" t="b">
        <f t="shared" si="2"/>
        <v>0</v>
      </c>
      <c r="F98" s="3" t="s">
        <v>9</v>
      </c>
      <c r="G98" s="7">
        <v>398.69930799999992</v>
      </c>
      <c r="H98" s="7" t="b">
        <f t="shared" si="3"/>
        <v>0</v>
      </c>
    </row>
    <row r="99" spans="2:8">
      <c r="B99" s="3" t="s">
        <v>4</v>
      </c>
      <c r="C99" s="7">
        <v>151.10751599999998</v>
      </c>
      <c r="D99" s="7" t="b">
        <f t="shared" si="2"/>
        <v>1</v>
      </c>
      <c r="F99" s="3" t="s">
        <v>9</v>
      </c>
      <c r="G99" s="7">
        <v>393.57680599999998</v>
      </c>
      <c r="H99" s="7" t="b">
        <f t="shared" si="3"/>
        <v>0</v>
      </c>
    </row>
    <row r="100" spans="2:8">
      <c r="B100" s="3" t="s">
        <v>4</v>
      </c>
      <c r="C100" s="7">
        <v>335.71896399999997</v>
      </c>
      <c r="D100" s="7" t="b">
        <f t="shared" si="2"/>
        <v>0</v>
      </c>
      <c r="F100" s="3" t="s">
        <v>9</v>
      </c>
      <c r="G100" s="7">
        <v>297.47010999999998</v>
      </c>
      <c r="H100" s="7" t="b">
        <f t="shared" si="3"/>
        <v>0</v>
      </c>
    </row>
    <row r="101" spans="2:8">
      <c r="B101" s="3" t="s">
        <v>4</v>
      </c>
      <c r="C101" s="7">
        <v>433.53735599999993</v>
      </c>
      <c r="D101" s="7" t="b">
        <f t="shared" si="2"/>
        <v>0</v>
      </c>
      <c r="F101" s="3" t="s">
        <v>9</v>
      </c>
      <c r="G101" s="7">
        <v>222.83512999999999</v>
      </c>
      <c r="H101" s="7" t="b">
        <f t="shared" si="3"/>
        <v>1</v>
      </c>
    </row>
    <row r="102" spans="2:8">
      <c r="B102" s="3" t="s">
        <v>4</v>
      </c>
      <c r="C102" s="7">
        <v>192.30149399999996</v>
      </c>
      <c r="D102" s="7" t="b">
        <f t="shared" si="2"/>
        <v>1</v>
      </c>
      <c r="F102" s="3" t="s">
        <v>9</v>
      </c>
      <c r="G102" s="7">
        <v>367.04551799999996</v>
      </c>
      <c r="H102" s="7" t="b">
        <f t="shared" si="3"/>
        <v>0</v>
      </c>
    </row>
    <row r="103" spans="2:8">
      <c r="B103" s="3" t="s">
        <v>4</v>
      </c>
      <c r="C103" s="7">
        <v>381.84665399999994</v>
      </c>
      <c r="D103" s="7" t="b">
        <f t="shared" si="2"/>
        <v>0</v>
      </c>
      <c r="F103" s="3" t="s">
        <v>9</v>
      </c>
      <c r="G103" s="7">
        <v>468.35023199999995</v>
      </c>
      <c r="H103" s="7" t="b">
        <f t="shared" si="3"/>
        <v>0</v>
      </c>
    </row>
    <row r="104" spans="2:8">
      <c r="B104" s="3" t="s">
        <v>4</v>
      </c>
      <c r="C104" s="7">
        <v>535.81119200000001</v>
      </c>
      <c r="D104" s="7" t="b">
        <f t="shared" si="2"/>
        <v>1</v>
      </c>
      <c r="F104" s="3" t="s">
        <v>9</v>
      </c>
      <c r="G104" s="7">
        <v>458.31918999999994</v>
      </c>
      <c r="H104" s="7" t="b">
        <f t="shared" si="3"/>
        <v>0</v>
      </c>
    </row>
    <row r="105" spans="2:8">
      <c r="B105" s="3" t="s">
        <v>4</v>
      </c>
      <c r="C105" s="7">
        <v>179.501532</v>
      </c>
      <c r="D105" s="7" t="b">
        <f t="shared" si="2"/>
        <v>1</v>
      </c>
      <c r="F105" s="3" t="s">
        <v>9</v>
      </c>
      <c r="G105" s="7">
        <v>492.88034599999997</v>
      </c>
      <c r="H105" s="7" t="b">
        <f t="shared" si="3"/>
        <v>0</v>
      </c>
    </row>
    <row r="106" spans="2:8">
      <c r="B106" s="3" t="s">
        <v>4</v>
      </c>
      <c r="C106" s="7">
        <v>236.05042999999998</v>
      </c>
      <c r="D106" s="7" t="b">
        <f t="shared" si="2"/>
        <v>0</v>
      </c>
      <c r="F106" s="3" t="s">
        <v>9</v>
      </c>
      <c r="G106" s="7">
        <v>243.450998</v>
      </c>
      <c r="H106" s="7" t="b">
        <f t="shared" si="3"/>
        <v>1</v>
      </c>
    </row>
    <row r="107" spans="2:8">
      <c r="B107" s="3" t="s">
        <v>4</v>
      </c>
      <c r="C107" s="7">
        <v>423.43079799999998</v>
      </c>
      <c r="D107" s="7" t="b">
        <f t="shared" si="2"/>
        <v>0</v>
      </c>
      <c r="F107" s="3" t="s">
        <v>9</v>
      </c>
      <c r="G107" s="7">
        <v>272.53724399999999</v>
      </c>
      <c r="H107" s="7" t="b">
        <f t="shared" si="3"/>
        <v>0</v>
      </c>
    </row>
    <row r="108" spans="2:8">
      <c r="B108" s="3" t="s">
        <v>4</v>
      </c>
      <c r="C108" s="7">
        <v>329.37561999999997</v>
      </c>
      <c r="D108" s="7" t="b">
        <f t="shared" si="2"/>
        <v>0</v>
      </c>
      <c r="F108" s="3" t="s">
        <v>9</v>
      </c>
      <c r="G108" s="7">
        <v>484.07014599999997</v>
      </c>
      <c r="H108" s="7" t="b">
        <f t="shared" si="3"/>
        <v>0</v>
      </c>
    </row>
    <row r="109" spans="2:8">
      <c r="B109" s="3" t="s">
        <v>4</v>
      </c>
      <c r="C109" s="7">
        <v>480.48313599999994</v>
      </c>
      <c r="D109" s="7" t="b">
        <f t="shared" si="2"/>
        <v>0</v>
      </c>
      <c r="F109" s="3" t="s">
        <v>9</v>
      </c>
      <c r="G109" s="7">
        <v>156.40622199999996</v>
      </c>
      <c r="H109" s="7" t="b">
        <f t="shared" si="3"/>
        <v>1</v>
      </c>
    </row>
    <row r="110" spans="2:8">
      <c r="B110" s="3" t="s">
        <v>4</v>
      </c>
      <c r="C110" s="7">
        <v>357.24102399999992</v>
      </c>
      <c r="D110" s="7" t="b">
        <f t="shared" si="2"/>
        <v>0</v>
      </c>
      <c r="F110" s="3" t="s">
        <v>9</v>
      </c>
      <c r="G110" s="7">
        <v>441.49170799999996</v>
      </c>
      <c r="H110" s="7" t="b">
        <f t="shared" si="3"/>
        <v>0</v>
      </c>
    </row>
    <row r="111" spans="2:8">
      <c r="B111" s="3" t="s">
        <v>4</v>
      </c>
      <c r="C111" s="7">
        <v>40.061237999999989</v>
      </c>
      <c r="D111" s="7" t="b">
        <f t="shared" si="2"/>
        <v>1</v>
      </c>
      <c r="F111" s="3" t="s">
        <v>9</v>
      </c>
      <c r="G111" s="7">
        <v>137.45170599999997</v>
      </c>
      <c r="H111" s="7" t="b">
        <f t="shared" si="3"/>
        <v>1</v>
      </c>
    </row>
    <row r="112" spans="2:8">
      <c r="B112" s="3" t="s">
        <v>4</v>
      </c>
      <c r="C112" s="7">
        <v>194.65507599999998</v>
      </c>
      <c r="D112" s="7" t="b">
        <f t="shared" si="2"/>
        <v>1</v>
      </c>
      <c r="F112" s="3" t="s">
        <v>9</v>
      </c>
      <c r="G112" s="7">
        <v>403.64560599999993</v>
      </c>
      <c r="H112" s="7" t="b">
        <f t="shared" si="3"/>
        <v>0</v>
      </c>
    </row>
    <row r="113" spans="2:8">
      <c r="B113" s="3" t="s">
        <v>4</v>
      </c>
      <c r="C113" s="7">
        <v>317.80908599999998</v>
      </c>
      <c r="D113" s="7" t="b">
        <f t="shared" si="2"/>
        <v>0</v>
      </c>
      <c r="F113" s="3" t="s">
        <v>9</v>
      </c>
      <c r="G113" s="7">
        <v>483.01292199999995</v>
      </c>
      <c r="H113" s="7" t="b">
        <f t="shared" si="3"/>
        <v>0</v>
      </c>
    </row>
    <row r="114" spans="2:8">
      <c r="B114" s="3" t="s">
        <v>4</v>
      </c>
      <c r="C114" s="7">
        <v>502.96173199999993</v>
      </c>
      <c r="D114" s="7" t="b">
        <f t="shared" si="2"/>
        <v>0</v>
      </c>
      <c r="F114" s="3" t="s">
        <v>9</v>
      </c>
      <c r="G114" s="7">
        <v>549.74389399999995</v>
      </c>
      <c r="H114" s="7" t="b">
        <f t="shared" si="3"/>
        <v>1</v>
      </c>
    </row>
    <row r="115" spans="2:8">
      <c r="B115" s="3" t="s">
        <v>4</v>
      </c>
      <c r="C115" s="7">
        <v>90.304549999999992</v>
      </c>
      <c r="D115" s="7" t="b">
        <f t="shared" si="2"/>
        <v>1</v>
      </c>
      <c r="F115" s="3" t="s">
        <v>9</v>
      </c>
      <c r="G115" s="7">
        <v>346.83240199999995</v>
      </c>
      <c r="H115" s="7" t="b">
        <f t="shared" si="3"/>
        <v>0</v>
      </c>
    </row>
    <row r="116" spans="2:8">
      <c r="B116" s="3" t="s">
        <v>4</v>
      </c>
      <c r="C116" s="7">
        <v>433.49959799999993</v>
      </c>
      <c r="D116" s="7" t="b">
        <f t="shared" si="2"/>
        <v>0</v>
      </c>
      <c r="F116" s="3" t="s">
        <v>9</v>
      </c>
      <c r="G116" s="7">
        <v>308.28148399999998</v>
      </c>
      <c r="H116" s="7" t="b">
        <f t="shared" si="3"/>
        <v>0</v>
      </c>
    </row>
    <row r="117" spans="2:8">
      <c r="B117" s="3" t="s">
        <v>4</v>
      </c>
      <c r="C117" s="7">
        <v>355.23984999999993</v>
      </c>
      <c r="D117" s="7" t="b">
        <f t="shared" si="2"/>
        <v>0</v>
      </c>
      <c r="F117" s="3" t="s">
        <v>9</v>
      </c>
      <c r="G117" s="7">
        <v>218.36709999999999</v>
      </c>
      <c r="H117" s="7" t="b">
        <f t="shared" si="3"/>
        <v>1</v>
      </c>
    </row>
    <row r="118" spans="2:8">
      <c r="B118" s="3" t="s">
        <v>4</v>
      </c>
      <c r="C118" s="7">
        <v>350.29355199999998</v>
      </c>
      <c r="D118" s="7" t="b">
        <f t="shared" si="2"/>
        <v>0</v>
      </c>
      <c r="F118" s="3" t="s">
        <v>9</v>
      </c>
      <c r="G118" s="7">
        <v>494.27739199999996</v>
      </c>
      <c r="H118" s="7" t="b">
        <f t="shared" si="3"/>
        <v>0</v>
      </c>
    </row>
    <row r="119" spans="2:8">
      <c r="B119" s="3" t="s">
        <v>4</v>
      </c>
      <c r="C119" s="7">
        <v>344.75571199999996</v>
      </c>
      <c r="D119" s="7" t="b">
        <f t="shared" si="2"/>
        <v>0</v>
      </c>
      <c r="F119" s="3" t="s">
        <v>9</v>
      </c>
      <c r="G119" s="7">
        <v>477.298878</v>
      </c>
      <c r="H119" s="7" t="b">
        <f t="shared" si="3"/>
        <v>0</v>
      </c>
    </row>
    <row r="120" spans="2:8">
      <c r="B120" s="3" t="s">
        <v>4</v>
      </c>
      <c r="C120" s="7">
        <v>391.86510999999996</v>
      </c>
      <c r="D120" s="7" t="b">
        <f t="shared" si="2"/>
        <v>0</v>
      </c>
      <c r="F120" s="3" t="s">
        <v>9</v>
      </c>
      <c r="G120" s="7">
        <v>450.93120799999991</v>
      </c>
      <c r="H120" s="7" t="b">
        <f t="shared" si="3"/>
        <v>0</v>
      </c>
    </row>
    <row r="121" spans="2:8">
      <c r="B121" s="3" t="s">
        <v>4</v>
      </c>
      <c r="C121" s="7">
        <v>313.86966799999993</v>
      </c>
      <c r="D121" s="7" t="b">
        <f t="shared" si="2"/>
        <v>0</v>
      </c>
      <c r="F121" s="3" t="s">
        <v>9</v>
      </c>
      <c r="G121" s="7">
        <v>101.16626799999999</v>
      </c>
      <c r="H121" s="7" t="b">
        <f t="shared" si="3"/>
        <v>1</v>
      </c>
    </row>
    <row r="122" spans="2:8">
      <c r="B122" s="3" t="s">
        <v>4</v>
      </c>
      <c r="C122" s="7">
        <v>416.83573399999995</v>
      </c>
      <c r="D122" s="7" t="b">
        <f t="shared" si="2"/>
        <v>0</v>
      </c>
      <c r="F122" s="3" t="s">
        <v>9</v>
      </c>
      <c r="G122" s="7">
        <v>320.779382</v>
      </c>
      <c r="H122" s="7" t="b">
        <f t="shared" si="3"/>
        <v>0</v>
      </c>
    </row>
    <row r="123" spans="2:8">
      <c r="B123" s="3" t="s">
        <v>4</v>
      </c>
      <c r="C123" s="7">
        <v>147.21844199999998</v>
      </c>
      <c r="D123" s="7" t="b">
        <f t="shared" si="2"/>
        <v>1</v>
      </c>
      <c r="F123" s="3" t="s">
        <v>9</v>
      </c>
      <c r="G123" s="7">
        <v>478.11696799999999</v>
      </c>
      <c r="H123" s="7" t="b">
        <f t="shared" si="3"/>
        <v>0</v>
      </c>
    </row>
    <row r="124" spans="2:8">
      <c r="B124" s="3" t="s">
        <v>4</v>
      </c>
      <c r="C124" s="7">
        <v>230.46224599999999</v>
      </c>
      <c r="D124" s="7" t="b">
        <f t="shared" si="2"/>
        <v>0</v>
      </c>
      <c r="F124" s="3" t="s">
        <v>9</v>
      </c>
      <c r="G124" s="7">
        <v>336.75101599999994</v>
      </c>
      <c r="H124" s="7" t="b">
        <f t="shared" si="3"/>
        <v>0</v>
      </c>
    </row>
    <row r="125" spans="2:8">
      <c r="B125" s="3" t="s">
        <v>4</v>
      </c>
      <c r="C125" s="7">
        <v>578.465146</v>
      </c>
      <c r="D125" s="7" t="b">
        <f t="shared" si="2"/>
        <v>1</v>
      </c>
      <c r="F125" s="3" t="s">
        <v>9</v>
      </c>
      <c r="G125" s="7">
        <v>367.93912399999994</v>
      </c>
      <c r="H125" s="7" t="b">
        <f t="shared" si="3"/>
        <v>0</v>
      </c>
    </row>
    <row r="126" spans="2:8">
      <c r="B126" s="3" t="s">
        <v>4</v>
      </c>
      <c r="C126" s="7">
        <v>325.864126</v>
      </c>
      <c r="D126" s="7" t="b">
        <f t="shared" si="2"/>
        <v>0</v>
      </c>
      <c r="F126" s="3" t="s">
        <v>9</v>
      </c>
      <c r="G126" s="7">
        <v>424.42509200000001</v>
      </c>
      <c r="H126" s="7" t="b">
        <f t="shared" si="3"/>
        <v>0</v>
      </c>
    </row>
    <row r="127" spans="2:8">
      <c r="B127" s="3" t="s">
        <v>4</v>
      </c>
      <c r="C127" s="7">
        <v>467.20490599999994</v>
      </c>
      <c r="D127" s="7" t="b">
        <f t="shared" si="2"/>
        <v>0</v>
      </c>
      <c r="F127" s="3" t="s">
        <v>9</v>
      </c>
      <c r="G127" s="7">
        <v>366.35328799999996</v>
      </c>
      <c r="H127" s="7" t="b">
        <f t="shared" si="3"/>
        <v>0</v>
      </c>
    </row>
    <row r="128" spans="2:8">
      <c r="B128" s="3" t="s">
        <v>4</v>
      </c>
      <c r="C128" s="7">
        <v>368.29153200000002</v>
      </c>
      <c r="D128" s="7" t="b">
        <f t="shared" si="2"/>
        <v>0</v>
      </c>
      <c r="F128" s="3" t="s">
        <v>9</v>
      </c>
      <c r="G128" s="7">
        <v>354.64830799999993</v>
      </c>
      <c r="H128" s="7" t="b">
        <f t="shared" si="3"/>
        <v>0</v>
      </c>
    </row>
    <row r="129" spans="2:8">
      <c r="B129" s="3" t="s">
        <v>4</v>
      </c>
      <c r="C129" s="7">
        <v>172.27716799999996</v>
      </c>
      <c r="D129" s="7" t="b">
        <f t="shared" si="2"/>
        <v>1</v>
      </c>
      <c r="F129" s="3" t="s">
        <v>9</v>
      </c>
      <c r="G129" s="7">
        <v>242.44411799999997</v>
      </c>
      <c r="H129" s="7" t="b">
        <f t="shared" si="3"/>
        <v>1</v>
      </c>
    </row>
    <row r="130" spans="2:8">
      <c r="B130" s="3" t="s">
        <v>4</v>
      </c>
      <c r="C130" s="7">
        <v>538.89476200000001</v>
      </c>
      <c r="D130" s="7" t="b">
        <f t="shared" si="2"/>
        <v>1</v>
      </c>
      <c r="F130" s="3" t="s">
        <v>9</v>
      </c>
      <c r="G130" s="7">
        <v>337.85858399999995</v>
      </c>
      <c r="H130" s="7" t="b">
        <f t="shared" si="3"/>
        <v>0</v>
      </c>
    </row>
    <row r="131" spans="2:8">
      <c r="B131" s="3" t="s">
        <v>4</v>
      </c>
      <c r="C131" s="7">
        <v>288.57180799999998</v>
      </c>
      <c r="D131" s="7" t="b">
        <f t="shared" si="2"/>
        <v>0</v>
      </c>
      <c r="F131" s="3" t="s">
        <v>9</v>
      </c>
      <c r="G131" s="7">
        <v>398.90068399999996</v>
      </c>
      <c r="H131" s="7" t="b">
        <f t="shared" si="3"/>
        <v>0</v>
      </c>
    </row>
    <row r="132" spans="2:8">
      <c r="B132" s="3" t="s">
        <v>4</v>
      </c>
      <c r="C132" s="7">
        <v>290.57298199999997</v>
      </c>
      <c r="D132" s="7" t="b">
        <f t="shared" si="2"/>
        <v>0</v>
      </c>
      <c r="F132" s="3" t="s">
        <v>9</v>
      </c>
      <c r="G132" s="7">
        <v>519.23542999999995</v>
      </c>
      <c r="H132" s="7" t="b">
        <f t="shared" si="3"/>
        <v>1</v>
      </c>
    </row>
    <row r="133" spans="2:8">
      <c r="B133" s="3" t="s">
        <v>4</v>
      </c>
      <c r="C133" s="7">
        <v>201.42634399999997</v>
      </c>
      <c r="D133" s="7" t="b">
        <f t="shared" ref="D133:D196" si="4">OR(C133&lt;$K$14,C133&gt;$K$15)</f>
        <v>1</v>
      </c>
      <c r="F133" s="3" t="s">
        <v>9</v>
      </c>
      <c r="G133" s="7">
        <v>242.85945599999999</v>
      </c>
      <c r="H133" s="7" t="b">
        <f t="shared" ref="H133:H167" si="5">OR(G133&lt;$L$14,G133&gt;$L$15)</f>
        <v>1</v>
      </c>
    </row>
    <row r="134" spans="2:8">
      <c r="B134" s="3" t="s">
        <v>4</v>
      </c>
      <c r="C134" s="7">
        <v>556.41447399999993</v>
      </c>
      <c r="D134" s="7" t="b">
        <f t="shared" si="4"/>
        <v>1</v>
      </c>
      <c r="F134" s="3" t="s">
        <v>9</v>
      </c>
      <c r="G134" s="7">
        <v>437.75366599999995</v>
      </c>
      <c r="H134" s="7" t="b">
        <f t="shared" si="5"/>
        <v>0</v>
      </c>
    </row>
    <row r="135" spans="2:8">
      <c r="B135" s="3" t="s">
        <v>4</v>
      </c>
      <c r="C135" s="7">
        <v>370.98493599999995</v>
      </c>
      <c r="D135" s="7" t="b">
        <f t="shared" si="4"/>
        <v>0</v>
      </c>
      <c r="F135" s="3" t="s">
        <v>9</v>
      </c>
      <c r="G135" s="7">
        <v>345.23397999999997</v>
      </c>
      <c r="H135" s="7" t="b">
        <f t="shared" si="5"/>
        <v>0</v>
      </c>
    </row>
    <row r="136" spans="2:8">
      <c r="B136" s="3" t="s">
        <v>4</v>
      </c>
      <c r="C136" s="7">
        <v>536.21394399999997</v>
      </c>
      <c r="D136" s="7" t="b">
        <f t="shared" si="4"/>
        <v>1</v>
      </c>
      <c r="F136" s="3" t="s">
        <v>9</v>
      </c>
      <c r="G136" s="7">
        <v>485.51753599999995</v>
      </c>
      <c r="H136" s="7" t="b">
        <f t="shared" si="5"/>
        <v>0</v>
      </c>
    </row>
    <row r="137" spans="2:8">
      <c r="B137" s="3" t="s">
        <v>4</v>
      </c>
      <c r="C137" s="7">
        <v>488.05990799999995</v>
      </c>
      <c r="D137" s="7" t="b">
        <f t="shared" si="4"/>
        <v>0</v>
      </c>
      <c r="F137" s="3" t="s">
        <v>9</v>
      </c>
      <c r="G137" s="7">
        <v>227.26540199999997</v>
      </c>
      <c r="H137" s="7" t="b">
        <f t="shared" si="5"/>
        <v>1</v>
      </c>
    </row>
    <row r="138" spans="2:8">
      <c r="B138" s="3" t="s">
        <v>4</v>
      </c>
      <c r="C138" s="7">
        <v>305.86497199999997</v>
      </c>
      <c r="D138" s="7" t="b">
        <f t="shared" si="4"/>
        <v>0</v>
      </c>
      <c r="F138" s="3" t="s">
        <v>9</v>
      </c>
      <c r="G138" s="7">
        <v>466.3490579999999</v>
      </c>
      <c r="H138" s="7" t="b">
        <f t="shared" si="5"/>
        <v>0</v>
      </c>
    </row>
    <row r="139" spans="2:8">
      <c r="B139" s="3" t="s">
        <v>4</v>
      </c>
      <c r="C139" s="7">
        <v>311.73004799999995</v>
      </c>
      <c r="D139" s="7" t="b">
        <f t="shared" si="4"/>
        <v>0</v>
      </c>
      <c r="F139" s="3" t="s">
        <v>9</v>
      </c>
      <c r="G139" s="7">
        <v>390.00238200000001</v>
      </c>
      <c r="H139" s="7" t="b">
        <f t="shared" si="5"/>
        <v>0</v>
      </c>
    </row>
    <row r="140" spans="2:8">
      <c r="B140" s="3" t="s">
        <v>4</v>
      </c>
      <c r="C140" s="7">
        <v>409.258962</v>
      </c>
      <c r="D140" s="7" t="b">
        <f t="shared" si="4"/>
        <v>0</v>
      </c>
      <c r="F140" s="3" t="s">
        <v>9</v>
      </c>
      <c r="G140" s="7">
        <v>370.97234999999995</v>
      </c>
      <c r="H140" s="7" t="b">
        <f t="shared" si="5"/>
        <v>0</v>
      </c>
    </row>
    <row r="141" spans="2:8">
      <c r="B141" s="3" t="s">
        <v>4</v>
      </c>
      <c r="C141" s="7">
        <v>478.58264999999994</v>
      </c>
      <c r="D141" s="7" t="b">
        <f t="shared" si="4"/>
        <v>0</v>
      </c>
      <c r="F141" s="3" t="s">
        <v>9</v>
      </c>
      <c r="G141" s="7">
        <v>377.10173199999997</v>
      </c>
      <c r="H141" s="7" t="b">
        <f t="shared" si="5"/>
        <v>0</v>
      </c>
    </row>
    <row r="142" spans="2:8">
      <c r="B142" s="3" t="s">
        <v>4</v>
      </c>
      <c r="C142" s="7">
        <v>441.16447199999993</v>
      </c>
      <c r="D142" s="7" t="b">
        <f t="shared" si="4"/>
        <v>0</v>
      </c>
      <c r="F142" s="3" t="s">
        <v>9</v>
      </c>
      <c r="G142" s="7">
        <v>260.60571599999997</v>
      </c>
      <c r="H142" s="7" t="b">
        <f t="shared" si="5"/>
        <v>0</v>
      </c>
    </row>
    <row r="143" spans="2:8">
      <c r="B143" s="3" t="s">
        <v>4</v>
      </c>
      <c r="C143" s="7">
        <v>207.19073199999997</v>
      </c>
      <c r="D143" s="7" t="b">
        <f t="shared" si="4"/>
        <v>1</v>
      </c>
      <c r="F143" s="3" t="s">
        <v>9</v>
      </c>
      <c r="G143" s="7">
        <v>414.55766799999998</v>
      </c>
      <c r="H143" s="7" t="b">
        <f t="shared" si="5"/>
        <v>0</v>
      </c>
    </row>
    <row r="144" spans="2:8">
      <c r="B144" s="3" t="s">
        <v>4</v>
      </c>
      <c r="C144" s="7">
        <v>207.69417200000001</v>
      </c>
      <c r="D144" s="7" t="b">
        <f t="shared" si="4"/>
        <v>1</v>
      </c>
      <c r="F144" s="3" t="s">
        <v>9</v>
      </c>
      <c r="G144" s="7">
        <v>531.46902199999988</v>
      </c>
      <c r="H144" s="7" t="b">
        <f t="shared" si="5"/>
        <v>1</v>
      </c>
    </row>
    <row r="145" spans="2:8">
      <c r="B145" s="3" t="s">
        <v>4</v>
      </c>
      <c r="C145" s="7">
        <v>330.64680599999997</v>
      </c>
      <c r="D145" s="7" t="b">
        <f t="shared" si="4"/>
        <v>0</v>
      </c>
      <c r="F145" s="3" t="s">
        <v>9</v>
      </c>
      <c r="G145" s="7">
        <v>369.05927800000001</v>
      </c>
      <c r="H145" s="7" t="b">
        <f t="shared" si="5"/>
        <v>0</v>
      </c>
    </row>
    <row r="146" spans="2:8">
      <c r="B146" s="3" t="s">
        <v>4</v>
      </c>
      <c r="C146" s="7">
        <v>318.03563400000002</v>
      </c>
      <c r="D146" s="7" t="b">
        <f t="shared" si="4"/>
        <v>0</v>
      </c>
      <c r="F146" s="3" t="s">
        <v>9</v>
      </c>
      <c r="G146" s="7">
        <v>430.0636199999999</v>
      </c>
      <c r="H146" s="7" t="b">
        <f t="shared" si="5"/>
        <v>0</v>
      </c>
    </row>
    <row r="147" spans="2:8">
      <c r="B147" s="3" t="s">
        <v>4</v>
      </c>
      <c r="C147" s="7">
        <v>459.3386559999999</v>
      </c>
      <c r="D147" s="7" t="b">
        <f t="shared" si="4"/>
        <v>0</v>
      </c>
      <c r="F147" s="3" t="s">
        <v>9</v>
      </c>
      <c r="G147" s="7">
        <v>533.44502399999988</v>
      </c>
      <c r="H147" s="7" t="b">
        <f t="shared" si="5"/>
        <v>1</v>
      </c>
    </row>
    <row r="148" spans="2:8">
      <c r="B148" s="3" t="s">
        <v>4</v>
      </c>
      <c r="C148" s="7">
        <v>284.92186799999996</v>
      </c>
      <c r="D148" s="7" t="b">
        <f t="shared" si="4"/>
        <v>0</v>
      </c>
      <c r="F148" s="3" t="s">
        <v>9</v>
      </c>
      <c r="G148" s="7">
        <v>312.485208</v>
      </c>
      <c r="H148" s="7" t="b">
        <f t="shared" si="5"/>
        <v>0</v>
      </c>
    </row>
    <row r="149" spans="2:8">
      <c r="B149" s="3" t="s">
        <v>4</v>
      </c>
      <c r="C149" s="7">
        <v>447.01696199999992</v>
      </c>
      <c r="D149" s="7" t="b">
        <f t="shared" si="4"/>
        <v>0</v>
      </c>
      <c r="F149" s="3" t="s">
        <v>9</v>
      </c>
      <c r="G149" s="7">
        <v>372.64628799999991</v>
      </c>
      <c r="H149" s="7" t="b">
        <f t="shared" si="5"/>
        <v>0</v>
      </c>
    </row>
    <row r="150" spans="2:8">
      <c r="B150" s="3" t="s">
        <v>4</v>
      </c>
      <c r="C150" s="7">
        <v>494.26480599999991</v>
      </c>
      <c r="D150" s="7" t="b">
        <f t="shared" si="4"/>
        <v>0</v>
      </c>
      <c r="F150" s="3" t="s">
        <v>9</v>
      </c>
      <c r="G150" s="7">
        <v>52.357759999999999</v>
      </c>
      <c r="H150" s="7" t="b">
        <f t="shared" si="5"/>
        <v>1</v>
      </c>
    </row>
    <row r="151" spans="2:8">
      <c r="B151" s="3" t="s">
        <v>4</v>
      </c>
      <c r="C151" s="7">
        <v>339.64579600000002</v>
      </c>
      <c r="D151" s="7" t="b">
        <f t="shared" si="4"/>
        <v>0</v>
      </c>
      <c r="F151" s="3" t="s">
        <v>9</v>
      </c>
      <c r="G151" s="7">
        <v>575.65846799999997</v>
      </c>
      <c r="H151" s="7" t="b">
        <f t="shared" si="5"/>
        <v>1</v>
      </c>
    </row>
    <row r="152" spans="2:8">
      <c r="B152" s="3" t="s">
        <v>4</v>
      </c>
      <c r="C152" s="7">
        <v>290.22057399999994</v>
      </c>
      <c r="D152" s="7" t="b">
        <f t="shared" si="4"/>
        <v>0</v>
      </c>
      <c r="F152" s="3" t="s">
        <v>9</v>
      </c>
      <c r="G152" s="7">
        <v>678.72522199999992</v>
      </c>
      <c r="H152" s="7" t="b">
        <f t="shared" si="5"/>
        <v>1</v>
      </c>
    </row>
    <row r="153" spans="2:8">
      <c r="B153" s="3" t="s">
        <v>4</v>
      </c>
      <c r="C153" s="7">
        <v>570.00735399999985</v>
      </c>
      <c r="D153" s="7" t="b">
        <f t="shared" si="4"/>
        <v>1</v>
      </c>
      <c r="F153" s="3" t="s">
        <v>9</v>
      </c>
      <c r="G153" s="7">
        <v>516.84408999999994</v>
      </c>
      <c r="H153" s="7" t="b">
        <f t="shared" si="5"/>
        <v>1</v>
      </c>
    </row>
    <row r="154" spans="2:8">
      <c r="B154" s="3" t="s">
        <v>4</v>
      </c>
      <c r="C154" s="7">
        <v>299.23214999999999</v>
      </c>
      <c r="D154" s="7" t="b">
        <f t="shared" si="4"/>
        <v>0</v>
      </c>
      <c r="F154" s="3" t="s">
        <v>9</v>
      </c>
      <c r="G154" s="7">
        <v>397.62949799999996</v>
      </c>
      <c r="H154" s="7" t="b">
        <f t="shared" si="5"/>
        <v>0</v>
      </c>
    </row>
    <row r="155" spans="2:8">
      <c r="B155" s="3" t="s">
        <v>4</v>
      </c>
      <c r="C155" s="7">
        <v>437.47677399999992</v>
      </c>
      <c r="D155" s="7" t="b">
        <f t="shared" si="4"/>
        <v>0</v>
      </c>
      <c r="F155" s="3" t="s">
        <v>9</v>
      </c>
      <c r="G155" s="7">
        <v>292.85104799999999</v>
      </c>
      <c r="H155" s="7" t="b">
        <f t="shared" si="5"/>
        <v>0</v>
      </c>
    </row>
    <row r="156" spans="2:8">
      <c r="B156" s="3" t="s">
        <v>4</v>
      </c>
      <c r="C156" s="7">
        <v>94.445344000000006</v>
      </c>
      <c r="D156" s="7" t="b">
        <f t="shared" si="4"/>
        <v>1</v>
      </c>
      <c r="F156" s="3" t="s">
        <v>9</v>
      </c>
      <c r="G156" s="7">
        <v>453.13375799999994</v>
      </c>
      <c r="H156" s="7" t="b">
        <f t="shared" si="5"/>
        <v>0</v>
      </c>
    </row>
    <row r="157" spans="2:8">
      <c r="B157" s="3" t="s">
        <v>4</v>
      </c>
      <c r="C157" s="7">
        <v>368.65652600000004</v>
      </c>
      <c r="D157" s="7" t="b">
        <f t="shared" si="4"/>
        <v>0</v>
      </c>
      <c r="F157" s="3" t="s">
        <v>9</v>
      </c>
      <c r="G157" s="7">
        <v>430.0636199999999</v>
      </c>
      <c r="H157" s="7" t="b">
        <f t="shared" si="5"/>
        <v>0</v>
      </c>
    </row>
    <row r="158" spans="2:8">
      <c r="B158" s="3" t="s">
        <v>4</v>
      </c>
      <c r="C158" s="7">
        <v>250.57467399999999</v>
      </c>
      <c r="D158" s="7" t="b">
        <f t="shared" si="4"/>
        <v>0</v>
      </c>
      <c r="F158" s="3" t="s">
        <v>9</v>
      </c>
      <c r="G158" s="7">
        <v>533.44502399999988</v>
      </c>
      <c r="H158" s="7" t="b">
        <f t="shared" si="5"/>
        <v>1</v>
      </c>
    </row>
    <row r="159" spans="2:8">
      <c r="B159" s="3" t="s">
        <v>4</v>
      </c>
      <c r="C159" s="7">
        <v>221.55135799999996</v>
      </c>
      <c r="D159" s="7" t="b">
        <f t="shared" si="4"/>
        <v>0</v>
      </c>
      <c r="F159" s="3" t="s">
        <v>9</v>
      </c>
      <c r="G159" s="7">
        <v>312.485208</v>
      </c>
      <c r="H159" s="7" t="b">
        <f t="shared" si="5"/>
        <v>0</v>
      </c>
    </row>
    <row r="160" spans="2:8">
      <c r="B160" s="3" t="s">
        <v>4</v>
      </c>
      <c r="C160" s="7">
        <v>234.69114199999999</v>
      </c>
      <c r="D160" s="7" t="b">
        <f t="shared" si="4"/>
        <v>0</v>
      </c>
      <c r="F160" s="3" t="s">
        <v>9</v>
      </c>
      <c r="G160" s="7">
        <v>372.64628799999991</v>
      </c>
      <c r="H160" s="7" t="b">
        <f t="shared" si="5"/>
        <v>0</v>
      </c>
    </row>
    <row r="161" spans="2:8">
      <c r="B161" s="3" t="s">
        <v>4</v>
      </c>
      <c r="C161" s="7">
        <v>330.13078000000002</v>
      </c>
      <c r="D161" s="7" t="b">
        <f t="shared" si="4"/>
        <v>0</v>
      </c>
      <c r="F161" s="3" t="s">
        <v>9</v>
      </c>
      <c r="G161" s="7">
        <v>52.357759999999999</v>
      </c>
      <c r="H161" s="7" t="b">
        <f t="shared" si="5"/>
        <v>1</v>
      </c>
    </row>
    <row r="162" spans="2:8">
      <c r="B162" s="3" t="s">
        <v>4</v>
      </c>
      <c r="C162" s="7">
        <v>492.18811599999992</v>
      </c>
      <c r="D162" s="7" t="b">
        <f t="shared" si="4"/>
        <v>0</v>
      </c>
      <c r="F162" s="3" t="s">
        <v>9</v>
      </c>
      <c r="G162" s="7">
        <v>575.65846799999997</v>
      </c>
      <c r="H162" s="7" t="b">
        <f t="shared" si="5"/>
        <v>1</v>
      </c>
    </row>
    <row r="163" spans="2:8">
      <c r="B163" s="3" t="s">
        <v>4</v>
      </c>
      <c r="C163" s="7">
        <v>242.25532799999996</v>
      </c>
      <c r="D163" s="7" t="b">
        <f t="shared" si="4"/>
        <v>0</v>
      </c>
      <c r="F163" s="3" t="s">
        <v>9</v>
      </c>
      <c r="G163" s="7">
        <v>678.72522199999992</v>
      </c>
      <c r="H163" s="7" t="b">
        <f t="shared" si="5"/>
        <v>1</v>
      </c>
    </row>
    <row r="164" spans="2:8">
      <c r="B164" s="3" t="s">
        <v>4</v>
      </c>
      <c r="C164" s="7">
        <v>431.24670399999991</v>
      </c>
      <c r="D164" s="7" t="b">
        <f t="shared" si="4"/>
        <v>0</v>
      </c>
      <c r="F164" s="3" t="s">
        <v>9</v>
      </c>
      <c r="G164" s="7">
        <v>516.84408999999994</v>
      </c>
      <c r="H164" s="7" t="b">
        <f t="shared" si="5"/>
        <v>1</v>
      </c>
    </row>
    <row r="165" spans="2:8">
      <c r="B165" s="3" t="s">
        <v>4</v>
      </c>
      <c r="C165" s="7">
        <v>418.01881799999995</v>
      </c>
      <c r="D165" s="7" t="b">
        <f t="shared" si="4"/>
        <v>0</v>
      </c>
      <c r="F165" s="3" t="s">
        <v>9</v>
      </c>
      <c r="G165" s="7">
        <v>397.62949799999996</v>
      </c>
      <c r="H165" s="7" t="b">
        <f t="shared" si="5"/>
        <v>0</v>
      </c>
    </row>
    <row r="166" spans="2:8">
      <c r="B166" s="3" t="s">
        <v>4</v>
      </c>
      <c r="C166" s="7">
        <v>532.48848799999996</v>
      </c>
      <c r="D166" s="7" t="b">
        <f t="shared" si="4"/>
        <v>1</v>
      </c>
      <c r="F166" s="3" t="s">
        <v>9</v>
      </c>
      <c r="G166" s="7">
        <v>292.85104799999999</v>
      </c>
      <c r="H166" s="7" t="b">
        <f t="shared" si="5"/>
        <v>0</v>
      </c>
    </row>
    <row r="167" spans="2:8">
      <c r="B167" s="3" t="s">
        <v>4</v>
      </c>
      <c r="C167" s="7">
        <v>365.45968199999999</v>
      </c>
      <c r="D167" s="7" t="b">
        <f t="shared" si="4"/>
        <v>0</v>
      </c>
      <c r="F167" s="3" t="s">
        <v>9</v>
      </c>
      <c r="G167" s="7">
        <v>453.13375799999994</v>
      </c>
      <c r="H167" s="7" t="b">
        <f t="shared" si="5"/>
        <v>0</v>
      </c>
    </row>
    <row r="168" spans="2:8">
      <c r="B168" s="3" t="s">
        <v>4</v>
      </c>
      <c r="C168" s="7">
        <v>275.60822799999994</v>
      </c>
      <c r="D168" s="7" t="b">
        <f t="shared" si="4"/>
        <v>0</v>
      </c>
    </row>
    <row r="169" spans="2:8">
      <c r="B169" s="3" t="s">
        <v>4</v>
      </c>
      <c r="C169" s="7">
        <v>428.03727399999991</v>
      </c>
      <c r="D169" s="7" t="b">
        <f t="shared" si="4"/>
        <v>0</v>
      </c>
    </row>
    <row r="170" spans="2:8">
      <c r="B170" s="3" t="s">
        <v>4</v>
      </c>
      <c r="C170" s="7">
        <v>399.88239199999998</v>
      </c>
      <c r="D170" s="7" t="b">
        <f t="shared" si="4"/>
        <v>0</v>
      </c>
    </row>
    <row r="171" spans="2:8">
      <c r="B171" s="3" t="s">
        <v>4</v>
      </c>
      <c r="C171" s="7">
        <v>541.51264999999989</v>
      </c>
      <c r="D171" s="7" t="b">
        <f t="shared" si="4"/>
        <v>1</v>
      </c>
    </row>
    <row r="172" spans="2:8">
      <c r="B172" s="3" t="s">
        <v>4</v>
      </c>
      <c r="C172" s="7">
        <v>398.64896399999992</v>
      </c>
      <c r="D172" s="7" t="b">
        <f t="shared" si="4"/>
        <v>0</v>
      </c>
    </row>
    <row r="173" spans="2:8">
      <c r="B173" s="3" t="s">
        <v>4</v>
      </c>
      <c r="C173" s="7">
        <v>453.73788599999995</v>
      </c>
      <c r="D173" s="7" t="b">
        <f t="shared" si="4"/>
        <v>0</v>
      </c>
    </row>
    <row r="174" spans="2:8">
      <c r="B174" s="3" t="s">
        <v>4</v>
      </c>
      <c r="C174" s="7">
        <v>212.38874999999999</v>
      </c>
      <c r="D174" s="7" t="b">
        <f t="shared" si="4"/>
        <v>0</v>
      </c>
    </row>
    <row r="175" spans="2:8">
      <c r="B175" s="3" t="s">
        <v>4</v>
      </c>
      <c r="C175" s="7">
        <v>155.62588999999997</v>
      </c>
      <c r="D175" s="7" t="b">
        <f t="shared" si="4"/>
        <v>1</v>
      </c>
    </row>
    <row r="176" spans="2:8">
      <c r="B176" s="3" t="s">
        <v>4</v>
      </c>
      <c r="C176" s="7">
        <v>534.84206999999992</v>
      </c>
      <c r="D176" s="7" t="b">
        <f t="shared" si="4"/>
        <v>1</v>
      </c>
    </row>
    <row r="177" spans="2:4">
      <c r="B177" s="3" t="s">
        <v>4</v>
      </c>
      <c r="C177" s="7">
        <v>559.67424799999992</v>
      </c>
      <c r="D177" s="7" t="b">
        <f t="shared" si="4"/>
        <v>1</v>
      </c>
    </row>
    <row r="178" spans="2:4">
      <c r="B178" s="3" t="s">
        <v>4</v>
      </c>
      <c r="C178" s="7">
        <v>499.99143599999991</v>
      </c>
      <c r="D178" s="7" t="b">
        <f t="shared" si="4"/>
        <v>0</v>
      </c>
    </row>
    <row r="179" spans="2:4">
      <c r="B179" s="3" t="s">
        <v>4</v>
      </c>
      <c r="C179" s="7">
        <v>394.86057800000003</v>
      </c>
      <c r="D179" s="7" t="b">
        <f t="shared" si="4"/>
        <v>0</v>
      </c>
    </row>
    <row r="180" spans="2:4">
      <c r="B180" s="3" t="s">
        <v>4</v>
      </c>
      <c r="C180" s="7">
        <v>321.52195599999999</v>
      </c>
      <c r="D180" s="7" t="b">
        <f t="shared" si="4"/>
        <v>0</v>
      </c>
    </row>
    <row r="181" spans="2:4">
      <c r="B181" s="3" t="s">
        <v>4</v>
      </c>
      <c r="C181" s="7">
        <v>422.33581599999997</v>
      </c>
      <c r="D181" s="7" t="b">
        <f t="shared" si="4"/>
        <v>0</v>
      </c>
    </row>
    <row r="182" spans="2:4">
      <c r="B182" s="3" t="s">
        <v>4</v>
      </c>
      <c r="C182" s="7">
        <v>383.43248999999992</v>
      </c>
      <c r="D182" s="7" t="b">
        <f t="shared" si="4"/>
        <v>0</v>
      </c>
    </row>
    <row r="183" spans="2:4">
      <c r="B183" s="3" t="s">
        <v>4</v>
      </c>
      <c r="C183" s="7">
        <v>487.43060799999989</v>
      </c>
      <c r="D183" s="7" t="b">
        <f t="shared" si="4"/>
        <v>0</v>
      </c>
    </row>
    <row r="184" spans="2:4">
      <c r="B184" s="3" t="s">
        <v>4</v>
      </c>
      <c r="C184" s="7">
        <v>364.61641999999995</v>
      </c>
      <c r="D184" s="7" t="b">
        <f t="shared" si="4"/>
        <v>0</v>
      </c>
    </row>
    <row r="185" spans="2:4">
      <c r="B185" s="3" t="s">
        <v>4</v>
      </c>
      <c r="C185" s="7">
        <v>258.80591799999996</v>
      </c>
      <c r="D185" s="7" t="b">
        <f t="shared" si="4"/>
        <v>0</v>
      </c>
    </row>
    <row r="186" spans="2:4">
      <c r="B186" s="3" t="s">
        <v>4</v>
      </c>
      <c r="C186" s="7">
        <v>433.90234999999996</v>
      </c>
      <c r="D186" s="7" t="b">
        <f t="shared" si="4"/>
        <v>0</v>
      </c>
    </row>
    <row r="187" spans="2:4">
      <c r="B187" s="3" t="s">
        <v>4</v>
      </c>
      <c r="C187" s="7">
        <v>173.47283800000002</v>
      </c>
      <c r="D187" s="7" t="b">
        <f t="shared" si="4"/>
        <v>1</v>
      </c>
    </row>
    <row r="188" spans="2:4">
      <c r="B188" s="3" t="s">
        <v>4</v>
      </c>
      <c r="C188" s="7">
        <v>351.60249599999997</v>
      </c>
      <c r="D188" s="7" t="b">
        <f t="shared" si="4"/>
        <v>0</v>
      </c>
    </row>
    <row r="189" spans="2:4">
      <c r="B189" s="3" t="s">
        <v>4</v>
      </c>
      <c r="C189" s="7">
        <v>187.59433000000001</v>
      </c>
      <c r="D189" s="7" t="b">
        <f t="shared" si="4"/>
        <v>1</v>
      </c>
    </row>
    <row r="190" spans="2:4">
      <c r="B190" s="3" t="s">
        <v>4</v>
      </c>
      <c r="C190" s="7">
        <v>446.21145799999994</v>
      </c>
      <c r="D190" s="7" t="b">
        <f t="shared" si="4"/>
        <v>0</v>
      </c>
    </row>
    <row r="191" spans="2:4">
      <c r="B191" s="3" t="s">
        <v>4</v>
      </c>
      <c r="C191" s="7">
        <v>222.67151199999995</v>
      </c>
      <c r="D191" s="7" t="b">
        <f t="shared" si="4"/>
        <v>0</v>
      </c>
    </row>
    <row r="192" spans="2:4">
      <c r="B192" s="3" t="s">
        <v>4</v>
      </c>
      <c r="C192" s="7">
        <v>436.78454399999998</v>
      </c>
      <c r="D192" s="7" t="b">
        <f t="shared" si="4"/>
        <v>0</v>
      </c>
    </row>
    <row r="193" spans="2:4">
      <c r="B193" s="3" t="s">
        <v>4</v>
      </c>
      <c r="C193" s="7">
        <v>484.90082199999995</v>
      </c>
      <c r="D193" s="7" t="b">
        <f t="shared" si="4"/>
        <v>0</v>
      </c>
    </row>
    <row r="194" spans="2:4">
      <c r="B194" s="3" t="s">
        <v>4</v>
      </c>
      <c r="C194" s="7">
        <v>438.58434200000005</v>
      </c>
      <c r="D194" s="7" t="b">
        <f t="shared" si="4"/>
        <v>0</v>
      </c>
    </row>
    <row r="195" spans="2:4">
      <c r="B195" s="3" t="s">
        <v>4</v>
      </c>
      <c r="C195" s="7">
        <v>426.53953999999993</v>
      </c>
      <c r="D195" s="7" t="b">
        <f t="shared" si="4"/>
        <v>0</v>
      </c>
    </row>
    <row r="196" spans="2:4">
      <c r="B196" s="3" t="s">
        <v>4</v>
      </c>
      <c r="C196" s="7">
        <v>545.79188999999997</v>
      </c>
      <c r="D196" s="7" t="b">
        <f t="shared" si="4"/>
        <v>1</v>
      </c>
    </row>
    <row r="197" spans="2:4">
      <c r="B197" s="3" t="s">
        <v>4</v>
      </c>
      <c r="C197" s="7">
        <v>494.20187600000003</v>
      </c>
      <c r="D197" s="7" t="b">
        <f t="shared" ref="D197:D260" si="6">OR(C197&lt;$K$14,C197&gt;$K$15)</f>
        <v>0</v>
      </c>
    </row>
    <row r="198" spans="2:4">
      <c r="B198" s="3" t="s">
        <v>4</v>
      </c>
      <c r="C198" s="7">
        <v>202.14374599999999</v>
      </c>
      <c r="D198" s="7" t="b">
        <f t="shared" si="6"/>
        <v>1</v>
      </c>
    </row>
    <row r="199" spans="2:4">
      <c r="B199" s="3" t="s">
        <v>4</v>
      </c>
      <c r="C199" s="7">
        <v>294.13481999999993</v>
      </c>
      <c r="D199" s="7" t="b">
        <f t="shared" si="6"/>
        <v>0</v>
      </c>
    </row>
    <row r="200" spans="2:4">
      <c r="B200" s="3" t="s">
        <v>4</v>
      </c>
      <c r="C200" s="7">
        <v>482.01862799999998</v>
      </c>
      <c r="D200" s="7" t="b">
        <f t="shared" si="6"/>
        <v>0</v>
      </c>
    </row>
    <row r="201" spans="2:4">
      <c r="B201" s="3" t="s">
        <v>4</v>
      </c>
      <c r="C201" s="7">
        <v>424.13561399999992</v>
      </c>
      <c r="D201" s="7" t="b">
        <f t="shared" si="6"/>
        <v>0</v>
      </c>
    </row>
    <row r="202" spans="2:4">
      <c r="B202" s="3" t="s">
        <v>4</v>
      </c>
      <c r="C202" s="7">
        <v>261.14691399999998</v>
      </c>
      <c r="D202" s="7" t="b">
        <f t="shared" si="6"/>
        <v>0</v>
      </c>
    </row>
    <row r="203" spans="2:4">
      <c r="B203" s="3" t="s">
        <v>4</v>
      </c>
      <c r="C203" s="7">
        <v>161.20148799999998</v>
      </c>
      <c r="D203" s="7" t="b">
        <f t="shared" si="6"/>
        <v>1</v>
      </c>
    </row>
    <row r="204" spans="2:4">
      <c r="B204" s="3" t="s">
        <v>4</v>
      </c>
      <c r="C204" s="7">
        <v>238.79417799999996</v>
      </c>
      <c r="D204" s="7" t="b">
        <f t="shared" si="6"/>
        <v>0</v>
      </c>
    </row>
    <row r="205" spans="2:4">
      <c r="B205" s="3" t="s">
        <v>4</v>
      </c>
      <c r="C205" s="7">
        <v>588.28222600000004</v>
      </c>
      <c r="D205" s="7" t="b">
        <f t="shared" si="6"/>
        <v>1</v>
      </c>
    </row>
    <row r="206" spans="2:4">
      <c r="B206" s="3" t="s">
        <v>4</v>
      </c>
      <c r="C206" s="7">
        <v>367.29723799999994</v>
      </c>
      <c r="D206" s="7" t="b">
        <f t="shared" si="6"/>
        <v>0</v>
      </c>
    </row>
    <row r="207" spans="2:4">
      <c r="B207" s="3" t="s">
        <v>4</v>
      </c>
      <c r="C207" s="7">
        <v>403.04147799999998</v>
      </c>
      <c r="D207" s="7" t="b">
        <f t="shared" si="6"/>
        <v>0</v>
      </c>
    </row>
    <row r="208" spans="2:4">
      <c r="B208" s="3" t="s">
        <v>4</v>
      </c>
      <c r="C208" s="7">
        <v>565.66518399999995</v>
      </c>
      <c r="D208" s="7" t="b">
        <f t="shared" si="6"/>
        <v>1</v>
      </c>
    </row>
    <row r="209" spans="2:4">
      <c r="B209" s="3" t="s">
        <v>4</v>
      </c>
      <c r="C209" s="7">
        <v>269.17678199999995</v>
      </c>
      <c r="D209" s="7" t="b">
        <f t="shared" si="6"/>
        <v>0</v>
      </c>
    </row>
    <row r="210" spans="2:4">
      <c r="B210" s="3" t="s">
        <v>4</v>
      </c>
      <c r="C210" s="7">
        <v>377.55482799999999</v>
      </c>
      <c r="D210" s="7" t="b">
        <f t="shared" si="6"/>
        <v>0</v>
      </c>
    </row>
    <row r="211" spans="2:4">
      <c r="B211" s="3" t="s">
        <v>4</v>
      </c>
      <c r="C211" s="7">
        <v>507.63113799999996</v>
      </c>
      <c r="D211" s="7" t="b">
        <f t="shared" si="6"/>
        <v>0</v>
      </c>
    </row>
    <row r="212" spans="2:4">
      <c r="B212" s="3" t="s">
        <v>4</v>
      </c>
      <c r="C212" s="7">
        <v>353.96866399999999</v>
      </c>
      <c r="D212" s="7" t="b">
        <f t="shared" si="6"/>
        <v>0</v>
      </c>
    </row>
    <row r="213" spans="2:4">
      <c r="B213" s="3" t="s">
        <v>4</v>
      </c>
      <c r="C213" s="7">
        <v>145.70812199999997</v>
      </c>
      <c r="D213" s="7" t="b">
        <f t="shared" si="6"/>
        <v>1</v>
      </c>
    </row>
    <row r="214" spans="2:4">
      <c r="B214" s="3" t="s">
        <v>4</v>
      </c>
      <c r="C214" s="7">
        <v>440.15759200000002</v>
      </c>
      <c r="D214" s="7" t="b">
        <f t="shared" si="6"/>
        <v>0</v>
      </c>
    </row>
    <row r="215" spans="2:4">
      <c r="B215" s="3" t="s">
        <v>4</v>
      </c>
      <c r="C215" s="7">
        <v>361.57060799999994</v>
      </c>
      <c r="D215" s="7" t="b">
        <f t="shared" si="6"/>
        <v>0</v>
      </c>
    </row>
    <row r="216" spans="2:4">
      <c r="B216" s="3" t="s">
        <v>4</v>
      </c>
      <c r="C216" s="7">
        <v>452.26532399999996</v>
      </c>
      <c r="D216" s="7" t="b">
        <f t="shared" si="6"/>
        <v>0</v>
      </c>
    </row>
    <row r="217" spans="2:4">
      <c r="B217" s="3" t="s">
        <v>4</v>
      </c>
      <c r="C217" s="7">
        <v>151.10751599999998</v>
      </c>
      <c r="D217" s="7" t="b">
        <f t="shared" si="6"/>
        <v>1</v>
      </c>
    </row>
    <row r="218" spans="2:4">
      <c r="B218" s="3" t="s">
        <v>4</v>
      </c>
      <c r="C218" s="7">
        <v>335.71896399999997</v>
      </c>
      <c r="D218" s="7" t="b">
        <f t="shared" si="6"/>
        <v>0</v>
      </c>
    </row>
    <row r="219" spans="2:4">
      <c r="B219" s="3" t="s">
        <v>4</v>
      </c>
      <c r="C219" s="7">
        <v>433.53735599999993</v>
      </c>
      <c r="D219" s="7" t="b">
        <f t="shared" si="6"/>
        <v>0</v>
      </c>
    </row>
    <row r="220" spans="2:4">
      <c r="B220" s="3" t="s">
        <v>4</v>
      </c>
      <c r="C220" s="7">
        <v>192.30149399999996</v>
      </c>
      <c r="D220" s="7" t="b">
        <f t="shared" si="6"/>
        <v>1</v>
      </c>
    </row>
    <row r="221" spans="2:4">
      <c r="B221" s="3" t="s">
        <v>4</v>
      </c>
      <c r="C221" s="7">
        <v>381.84665399999994</v>
      </c>
      <c r="D221" s="7" t="b">
        <f t="shared" si="6"/>
        <v>0</v>
      </c>
    </row>
    <row r="222" spans="2:4">
      <c r="B222" s="3" t="s">
        <v>4</v>
      </c>
      <c r="C222" s="7">
        <v>535.81119200000001</v>
      </c>
      <c r="D222" s="7" t="b">
        <f t="shared" si="6"/>
        <v>1</v>
      </c>
    </row>
    <row r="223" spans="2:4">
      <c r="B223" s="3" t="s">
        <v>4</v>
      </c>
      <c r="C223" s="7">
        <v>179.501532</v>
      </c>
      <c r="D223" s="7" t="b">
        <f t="shared" si="6"/>
        <v>1</v>
      </c>
    </row>
    <row r="224" spans="2:4">
      <c r="B224" s="3" t="s">
        <v>4</v>
      </c>
      <c r="C224" s="7">
        <v>236.05042999999998</v>
      </c>
      <c r="D224" s="7" t="b">
        <f t="shared" si="6"/>
        <v>0</v>
      </c>
    </row>
    <row r="225" spans="2:4">
      <c r="B225" s="3" t="s">
        <v>4</v>
      </c>
      <c r="C225" s="7">
        <v>423.43079799999998</v>
      </c>
      <c r="D225" s="7" t="b">
        <f t="shared" si="6"/>
        <v>0</v>
      </c>
    </row>
    <row r="226" spans="2:4">
      <c r="B226" s="3" t="s">
        <v>4</v>
      </c>
      <c r="C226" s="7">
        <v>329.37561999999997</v>
      </c>
      <c r="D226" s="7" t="b">
        <f t="shared" si="6"/>
        <v>0</v>
      </c>
    </row>
    <row r="227" spans="2:4">
      <c r="B227" s="3" t="s">
        <v>4</v>
      </c>
      <c r="C227" s="7">
        <v>480.48313599999994</v>
      </c>
      <c r="D227" s="7" t="b">
        <f t="shared" si="6"/>
        <v>0</v>
      </c>
    </row>
    <row r="228" spans="2:4">
      <c r="B228" s="3" t="s">
        <v>4</v>
      </c>
      <c r="C228" s="7">
        <v>357.24102399999992</v>
      </c>
      <c r="D228" s="7" t="b">
        <f t="shared" si="6"/>
        <v>0</v>
      </c>
    </row>
    <row r="229" spans="2:4">
      <c r="B229" s="3" t="s">
        <v>4</v>
      </c>
      <c r="C229" s="7">
        <v>40.061237999999989</v>
      </c>
      <c r="D229" s="7" t="b">
        <f t="shared" si="6"/>
        <v>1</v>
      </c>
    </row>
    <row r="230" spans="2:4">
      <c r="B230" s="3" t="s">
        <v>4</v>
      </c>
      <c r="C230" s="7">
        <v>194.65507599999998</v>
      </c>
      <c r="D230" s="7" t="b">
        <f t="shared" si="6"/>
        <v>1</v>
      </c>
    </row>
    <row r="231" spans="2:4">
      <c r="B231" s="3" t="s">
        <v>4</v>
      </c>
      <c r="C231" s="7">
        <v>317.80908599999998</v>
      </c>
      <c r="D231" s="7" t="b">
        <f t="shared" si="6"/>
        <v>0</v>
      </c>
    </row>
    <row r="232" spans="2:4">
      <c r="B232" s="3" t="s">
        <v>4</v>
      </c>
      <c r="C232" s="7">
        <v>502.96173199999993</v>
      </c>
      <c r="D232" s="7" t="b">
        <f t="shared" si="6"/>
        <v>0</v>
      </c>
    </row>
    <row r="233" spans="2:4">
      <c r="B233" s="3" t="s">
        <v>4</v>
      </c>
      <c r="C233" s="7">
        <v>90.304549999999992</v>
      </c>
      <c r="D233" s="7" t="b">
        <f t="shared" si="6"/>
        <v>1</v>
      </c>
    </row>
    <row r="234" spans="2:4">
      <c r="B234" s="3" t="s">
        <v>4</v>
      </c>
      <c r="C234" s="7">
        <v>433.49959799999993</v>
      </c>
      <c r="D234" s="7" t="b">
        <f t="shared" si="6"/>
        <v>0</v>
      </c>
    </row>
    <row r="235" spans="2:4">
      <c r="B235" s="3" t="s">
        <v>4</v>
      </c>
      <c r="C235" s="7">
        <v>355.23984999999993</v>
      </c>
      <c r="D235" s="7" t="b">
        <f t="shared" si="6"/>
        <v>0</v>
      </c>
    </row>
    <row r="236" spans="2:4">
      <c r="B236" s="3" t="s">
        <v>4</v>
      </c>
      <c r="C236" s="7">
        <v>350.29355199999998</v>
      </c>
      <c r="D236" s="7" t="b">
        <f t="shared" si="6"/>
        <v>0</v>
      </c>
    </row>
    <row r="237" spans="2:4">
      <c r="B237" s="3" t="s">
        <v>4</v>
      </c>
      <c r="C237" s="7">
        <v>344.75571199999996</v>
      </c>
      <c r="D237" s="7" t="b">
        <f t="shared" si="6"/>
        <v>0</v>
      </c>
    </row>
    <row r="238" spans="2:4">
      <c r="B238" s="3" t="s">
        <v>4</v>
      </c>
      <c r="C238" s="7">
        <v>391.86510999999996</v>
      </c>
      <c r="D238" s="7" t="b">
        <f t="shared" si="6"/>
        <v>0</v>
      </c>
    </row>
    <row r="239" spans="2:4">
      <c r="B239" s="3" t="s">
        <v>4</v>
      </c>
      <c r="C239" s="7">
        <v>313.86966799999993</v>
      </c>
      <c r="D239" s="7" t="b">
        <f t="shared" si="6"/>
        <v>0</v>
      </c>
    </row>
    <row r="240" spans="2:4">
      <c r="B240" s="3" t="s">
        <v>4</v>
      </c>
      <c r="C240" s="7">
        <v>416.83573399999995</v>
      </c>
      <c r="D240" s="7" t="b">
        <f t="shared" si="6"/>
        <v>0</v>
      </c>
    </row>
    <row r="241" spans="2:4">
      <c r="B241" s="3" t="s">
        <v>4</v>
      </c>
      <c r="C241" s="7">
        <v>147.21844199999998</v>
      </c>
      <c r="D241" s="7" t="b">
        <f t="shared" si="6"/>
        <v>1</v>
      </c>
    </row>
    <row r="242" spans="2:4">
      <c r="B242" s="3" t="s">
        <v>4</v>
      </c>
      <c r="C242" s="7">
        <v>230.46224599999999</v>
      </c>
      <c r="D242" s="7" t="b">
        <f t="shared" si="6"/>
        <v>0</v>
      </c>
    </row>
    <row r="243" spans="2:4">
      <c r="B243" s="3" t="s">
        <v>4</v>
      </c>
      <c r="C243" s="7">
        <v>578.465146</v>
      </c>
      <c r="D243" s="7" t="b">
        <f t="shared" si="6"/>
        <v>1</v>
      </c>
    </row>
    <row r="244" spans="2:4">
      <c r="B244" s="3" t="s">
        <v>4</v>
      </c>
      <c r="C244" s="7">
        <v>325.864126</v>
      </c>
      <c r="D244" s="7" t="b">
        <f t="shared" si="6"/>
        <v>0</v>
      </c>
    </row>
    <row r="245" spans="2:4">
      <c r="B245" s="3" t="s">
        <v>4</v>
      </c>
      <c r="C245" s="7">
        <v>467.20490599999994</v>
      </c>
      <c r="D245" s="7" t="b">
        <f t="shared" si="6"/>
        <v>0</v>
      </c>
    </row>
    <row r="246" spans="2:4">
      <c r="B246" s="3" t="s">
        <v>4</v>
      </c>
      <c r="C246" s="7">
        <v>368.29153200000002</v>
      </c>
      <c r="D246" s="7" t="b">
        <f t="shared" si="6"/>
        <v>0</v>
      </c>
    </row>
    <row r="247" spans="2:4">
      <c r="B247" s="3" t="s">
        <v>4</v>
      </c>
      <c r="C247" s="7">
        <v>172.27716799999996</v>
      </c>
      <c r="D247" s="7" t="b">
        <f t="shared" si="6"/>
        <v>1</v>
      </c>
    </row>
    <row r="248" spans="2:4">
      <c r="B248" s="3" t="s">
        <v>4</v>
      </c>
      <c r="C248" s="7">
        <v>538.89476200000001</v>
      </c>
      <c r="D248" s="7" t="b">
        <f t="shared" si="6"/>
        <v>1</v>
      </c>
    </row>
    <row r="249" spans="2:4">
      <c r="B249" s="3" t="s">
        <v>4</v>
      </c>
      <c r="C249" s="7">
        <v>288.57180799999998</v>
      </c>
      <c r="D249" s="7" t="b">
        <f t="shared" si="6"/>
        <v>0</v>
      </c>
    </row>
    <row r="250" spans="2:4">
      <c r="B250" s="3" t="s">
        <v>4</v>
      </c>
      <c r="C250" s="7">
        <v>290.57298199999997</v>
      </c>
      <c r="D250" s="7" t="b">
        <f t="shared" si="6"/>
        <v>0</v>
      </c>
    </row>
    <row r="251" spans="2:4">
      <c r="B251" s="3" t="s">
        <v>4</v>
      </c>
      <c r="C251" s="7">
        <v>201.42634399999997</v>
      </c>
      <c r="D251" s="7" t="b">
        <f t="shared" si="6"/>
        <v>1</v>
      </c>
    </row>
    <row r="252" spans="2:4">
      <c r="B252" s="3" t="s">
        <v>4</v>
      </c>
      <c r="C252" s="7">
        <v>556.41447399999993</v>
      </c>
      <c r="D252" s="7" t="b">
        <f t="shared" si="6"/>
        <v>1</v>
      </c>
    </row>
    <row r="253" spans="2:4">
      <c r="B253" s="3" t="s">
        <v>4</v>
      </c>
      <c r="C253" s="7">
        <v>370.98493599999995</v>
      </c>
      <c r="D253" s="7" t="b">
        <f t="shared" si="6"/>
        <v>0</v>
      </c>
    </row>
    <row r="254" spans="2:4">
      <c r="B254" s="3" t="s">
        <v>4</v>
      </c>
      <c r="C254" s="7">
        <v>536.21394399999997</v>
      </c>
      <c r="D254" s="7" t="b">
        <f t="shared" si="6"/>
        <v>1</v>
      </c>
    </row>
    <row r="255" spans="2:4">
      <c r="B255" s="3" t="s">
        <v>4</v>
      </c>
      <c r="C255" s="7">
        <v>488.05990799999995</v>
      </c>
      <c r="D255" s="7" t="b">
        <f t="shared" si="6"/>
        <v>0</v>
      </c>
    </row>
    <row r="256" spans="2:4">
      <c r="B256" s="3" t="s">
        <v>4</v>
      </c>
      <c r="C256" s="7">
        <v>305.86497199999997</v>
      </c>
      <c r="D256" s="7" t="b">
        <f t="shared" si="6"/>
        <v>0</v>
      </c>
    </row>
    <row r="257" spans="2:4">
      <c r="B257" s="3" t="s">
        <v>4</v>
      </c>
      <c r="C257" s="7">
        <v>311.73004799999995</v>
      </c>
      <c r="D257" s="7" t="b">
        <f t="shared" si="6"/>
        <v>0</v>
      </c>
    </row>
    <row r="258" spans="2:4">
      <c r="B258" s="3" t="s">
        <v>4</v>
      </c>
      <c r="C258" s="7">
        <v>409.258962</v>
      </c>
      <c r="D258" s="7" t="b">
        <f t="shared" si="6"/>
        <v>0</v>
      </c>
    </row>
    <row r="259" spans="2:4">
      <c r="B259" s="3" t="s">
        <v>4</v>
      </c>
      <c r="C259" s="7">
        <v>478.58264999999994</v>
      </c>
      <c r="D259" s="7" t="b">
        <f t="shared" si="6"/>
        <v>0</v>
      </c>
    </row>
    <row r="260" spans="2:4">
      <c r="B260" s="3" t="s">
        <v>4</v>
      </c>
      <c r="C260" s="7">
        <v>441.16447199999993</v>
      </c>
      <c r="D260" s="7" t="b">
        <f t="shared" si="6"/>
        <v>0</v>
      </c>
    </row>
    <row r="261" spans="2:4">
      <c r="B261" s="3" t="s">
        <v>4</v>
      </c>
      <c r="C261" s="7">
        <v>207.19073199999997</v>
      </c>
      <c r="D261" s="7" t="b">
        <f t="shared" ref="D261:D324" si="7">OR(C261&lt;$K$14,C261&gt;$K$15)</f>
        <v>1</v>
      </c>
    </row>
    <row r="262" spans="2:4">
      <c r="B262" s="3" t="s">
        <v>4</v>
      </c>
      <c r="C262" s="7">
        <v>207.69417200000001</v>
      </c>
      <c r="D262" s="7" t="b">
        <f t="shared" si="7"/>
        <v>1</v>
      </c>
    </row>
    <row r="263" spans="2:4">
      <c r="B263" s="3" t="s">
        <v>4</v>
      </c>
      <c r="C263" s="7">
        <v>330.64680599999997</v>
      </c>
      <c r="D263" s="7" t="b">
        <f t="shared" si="7"/>
        <v>0</v>
      </c>
    </row>
    <row r="264" spans="2:4">
      <c r="B264" s="3" t="s">
        <v>4</v>
      </c>
      <c r="C264" s="7">
        <v>318.03563400000002</v>
      </c>
      <c r="D264" s="7" t="b">
        <f t="shared" si="7"/>
        <v>0</v>
      </c>
    </row>
    <row r="265" spans="2:4">
      <c r="B265" s="3" t="s">
        <v>4</v>
      </c>
      <c r="C265" s="7">
        <v>459.3386559999999</v>
      </c>
      <c r="D265" s="7" t="b">
        <f t="shared" si="7"/>
        <v>0</v>
      </c>
    </row>
    <row r="266" spans="2:4">
      <c r="B266" s="3" t="s">
        <v>4</v>
      </c>
      <c r="C266" s="7">
        <v>284.92186799999996</v>
      </c>
      <c r="D266" s="7" t="b">
        <f t="shared" si="7"/>
        <v>0</v>
      </c>
    </row>
    <row r="267" spans="2:4">
      <c r="B267" s="3" t="s">
        <v>4</v>
      </c>
      <c r="C267" s="7">
        <v>447.01696199999992</v>
      </c>
      <c r="D267" s="7" t="b">
        <f t="shared" si="7"/>
        <v>0</v>
      </c>
    </row>
    <row r="268" spans="2:4">
      <c r="B268" s="3" t="s">
        <v>4</v>
      </c>
      <c r="C268" s="7">
        <v>494.26480599999991</v>
      </c>
      <c r="D268" s="7" t="b">
        <f t="shared" si="7"/>
        <v>0</v>
      </c>
    </row>
    <row r="269" spans="2:4">
      <c r="B269" s="3" t="s">
        <v>4</v>
      </c>
      <c r="C269" s="7">
        <v>339.64579600000002</v>
      </c>
      <c r="D269" s="7" t="b">
        <f t="shared" si="7"/>
        <v>0</v>
      </c>
    </row>
    <row r="270" spans="2:4">
      <c r="B270" s="3" t="s">
        <v>4</v>
      </c>
      <c r="C270" s="7">
        <v>290.22057399999994</v>
      </c>
      <c r="D270" s="7" t="b">
        <f t="shared" si="7"/>
        <v>0</v>
      </c>
    </row>
    <row r="271" spans="2:4">
      <c r="B271" s="3" t="s">
        <v>4</v>
      </c>
      <c r="C271" s="7">
        <v>570.00735399999985</v>
      </c>
      <c r="D271" s="7" t="b">
        <f t="shared" si="7"/>
        <v>1</v>
      </c>
    </row>
    <row r="272" spans="2:4">
      <c r="B272" s="3" t="s">
        <v>4</v>
      </c>
      <c r="C272" s="7">
        <v>299.23214999999999</v>
      </c>
      <c r="D272" s="7" t="b">
        <f t="shared" si="7"/>
        <v>0</v>
      </c>
    </row>
    <row r="273" spans="2:4">
      <c r="B273" s="3" t="s">
        <v>4</v>
      </c>
      <c r="C273" s="7">
        <v>437.47677399999992</v>
      </c>
      <c r="D273" s="7" t="b">
        <f t="shared" si="7"/>
        <v>0</v>
      </c>
    </row>
    <row r="274" spans="2:4">
      <c r="B274" s="3" t="s">
        <v>4</v>
      </c>
      <c r="C274" s="7">
        <v>94.445344000000006</v>
      </c>
      <c r="D274" s="7" t="b">
        <f t="shared" si="7"/>
        <v>1</v>
      </c>
    </row>
    <row r="275" spans="2:4">
      <c r="B275" s="3" t="s">
        <v>4</v>
      </c>
      <c r="C275" s="7">
        <v>368.65652600000004</v>
      </c>
      <c r="D275" s="7" t="b">
        <f t="shared" si="7"/>
        <v>0</v>
      </c>
    </row>
    <row r="276" spans="2:4">
      <c r="B276" s="3" t="s">
        <v>4</v>
      </c>
      <c r="C276" s="7">
        <v>250.57467399999999</v>
      </c>
      <c r="D276" s="7" t="b">
        <f t="shared" si="7"/>
        <v>0</v>
      </c>
    </row>
    <row r="277" spans="2:4">
      <c r="B277" s="3" t="s">
        <v>4</v>
      </c>
      <c r="C277" s="7">
        <v>221.55135799999996</v>
      </c>
      <c r="D277" s="7" t="b">
        <f t="shared" si="7"/>
        <v>0</v>
      </c>
    </row>
    <row r="278" spans="2:4">
      <c r="B278" s="3" t="s">
        <v>4</v>
      </c>
      <c r="C278" s="7">
        <v>234.69114199999999</v>
      </c>
      <c r="D278" s="7" t="b">
        <f t="shared" si="7"/>
        <v>0</v>
      </c>
    </row>
    <row r="279" spans="2:4">
      <c r="B279" s="3" t="s">
        <v>4</v>
      </c>
      <c r="C279" s="7">
        <v>330.13078000000002</v>
      </c>
      <c r="D279" s="7" t="b">
        <f t="shared" si="7"/>
        <v>0</v>
      </c>
    </row>
    <row r="280" spans="2:4">
      <c r="B280" s="3" t="s">
        <v>4</v>
      </c>
      <c r="C280" s="7">
        <v>492.18811599999992</v>
      </c>
      <c r="D280" s="7" t="b">
        <f t="shared" si="7"/>
        <v>0</v>
      </c>
    </row>
    <row r="281" spans="2:4">
      <c r="B281" s="3" t="s">
        <v>4</v>
      </c>
      <c r="C281" s="7">
        <v>242.25532799999996</v>
      </c>
      <c r="D281" s="7" t="b">
        <f t="shared" si="7"/>
        <v>0</v>
      </c>
    </row>
    <row r="282" spans="2:4">
      <c r="B282" s="3" t="s">
        <v>4</v>
      </c>
      <c r="C282" s="7">
        <v>431.24670399999991</v>
      </c>
      <c r="D282" s="7" t="b">
        <f t="shared" si="7"/>
        <v>0</v>
      </c>
    </row>
    <row r="283" spans="2:4">
      <c r="B283" s="3" t="s">
        <v>4</v>
      </c>
      <c r="C283" s="7">
        <v>418.01881799999995</v>
      </c>
      <c r="D283" s="7" t="b">
        <f t="shared" si="7"/>
        <v>0</v>
      </c>
    </row>
    <row r="284" spans="2:4">
      <c r="B284" s="3" t="s">
        <v>4</v>
      </c>
      <c r="C284" s="7">
        <v>532.48848799999996</v>
      </c>
      <c r="D284" s="7" t="b">
        <f t="shared" si="7"/>
        <v>1</v>
      </c>
    </row>
    <row r="285" spans="2:4">
      <c r="B285" s="3" t="s">
        <v>4</v>
      </c>
      <c r="C285" s="7">
        <v>365.45968199999999</v>
      </c>
      <c r="D285" s="7" t="b">
        <f t="shared" si="7"/>
        <v>0</v>
      </c>
    </row>
    <row r="286" spans="2:4">
      <c r="B286" s="3" t="s">
        <v>4</v>
      </c>
      <c r="C286" s="7">
        <v>275.60822799999994</v>
      </c>
      <c r="D286" s="7" t="b">
        <f t="shared" si="7"/>
        <v>0</v>
      </c>
    </row>
    <row r="287" spans="2:4">
      <c r="B287" s="3" t="s">
        <v>4</v>
      </c>
      <c r="C287" s="7">
        <v>428.03727399999991</v>
      </c>
      <c r="D287" s="7" t="b">
        <f t="shared" si="7"/>
        <v>0</v>
      </c>
    </row>
    <row r="288" spans="2:4">
      <c r="B288" s="3" t="s">
        <v>4</v>
      </c>
      <c r="C288" s="7">
        <v>399.88239199999998</v>
      </c>
      <c r="D288" s="7" t="b">
        <f t="shared" si="7"/>
        <v>0</v>
      </c>
    </row>
    <row r="289" spans="2:4">
      <c r="B289" s="3" t="s">
        <v>4</v>
      </c>
      <c r="C289" s="7">
        <v>541.51264999999989</v>
      </c>
      <c r="D289" s="7" t="b">
        <f t="shared" si="7"/>
        <v>1</v>
      </c>
    </row>
    <row r="290" spans="2:4">
      <c r="B290" s="3" t="s">
        <v>4</v>
      </c>
      <c r="C290" s="7">
        <v>398.64896399999992</v>
      </c>
      <c r="D290" s="7" t="b">
        <f t="shared" si="7"/>
        <v>0</v>
      </c>
    </row>
    <row r="291" spans="2:4">
      <c r="B291" s="3" t="s">
        <v>4</v>
      </c>
      <c r="C291" s="7">
        <v>453.73788599999995</v>
      </c>
      <c r="D291" s="7" t="b">
        <f t="shared" si="7"/>
        <v>0</v>
      </c>
    </row>
    <row r="292" spans="2:4">
      <c r="B292" s="3" t="s">
        <v>4</v>
      </c>
      <c r="C292" s="7">
        <v>212.38874999999999</v>
      </c>
      <c r="D292" s="7" t="b">
        <f t="shared" si="7"/>
        <v>0</v>
      </c>
    </row>
    <row r="293" spans="2:4">
      <c r="B293" s="3" t="s">
        <v>4</v>
      </c>
      <c r="C293" s="7">
        <v>155.62588999999997</v>
      </c>
      <c r="D293" s="7" t="b">
        <f t="shared" si="7"/>
        <v>1</v>
      </c>
    </row>
    <row r="294" spans="2:4">
      <c r="B294" s="3" t="s">
        <v>4</v>
      </c>
      <c r="C294" s="7">
        <v>534.84206999999992</v>
      </c>
      <c r="D294" s="7" t="b">
        <f t="shared" si="7"/>
        <v>1</v>
      </c>
    </row>
    <row r="295" spans="2:4">
      <c r="B295" s="3" t="s">
        <v>4</v>
      </c>
      <c r="C295" s="7">
        <v>559.67424799999992</v>
      </c>
      <c r="D295" s="7" t="b">
        <f t="shared" si="7"/>
        <v>1</v>
      </c>
    </row>
    <row r="296" spans="2:4">
      <c r="B296" s="3" t="s">
        <v>4</v>
      </c>
      <c r="C296" s="7">
        <v>499.99143599999991</v>
      </c>
      <c r="D296" s="7" t="b">
        <f t="shared" si="7"/>
        <v>0</v>
      </c>
    </row>
    <row r="297" spans="2:4">
      <c r="B297" s="3" t="s">
        <v>4</v>
      </c>
      <c r="C297" s="7">
        <v>394.86057800000003</v>
      </c>
      <c r="D297" s="7" t="b">
        <f t="shared" si="7"/>
        <v>0</v>
      </c>
    </row>
    <row r="298" spans="2:4">
      <c r="B298" s="3" t="s">
        <v>4</v>
      </c>
      <c r="C298" s="7">
        <v>321.52195599999999</v>
      </c>
      <c r="D298" s="7" t="b">
        <f t="shared" si="7"/>
        <v>0</v>
      </c>
    </row>
    <row r="299" spans="2:4">
      <c r="B299" s="3" t="s">
        <v>4</v>
      </c>
      <c r="C299" s="7">
        <v>422.33581599999997</v>
      </c>
      <c r="D299" s="7" t="b">
        <f t="shared" si="7"/>
        <v>0</v>
      </c>
    </row>
    <row r="300" spans="2:4">
      <c r="B300" s="3" t="s">
        <v>4</v>
      </c>
      <c r="C300" s="7">
        <v>383.43248999999992</v>
      </c>
      <c r="D300" s="7" t="b">
        <f t="shared" si="7"/>
        <v>0</v>
      </c>
    </row>
    <row r="301" spans="2:4">
      <c r="B301" s="3" t="s">
        <v>4</v>
      </c>
      <c r="C301" s="7">
        <v>487.43060799999989</v>
      </c>
      <c r="D301" s="7" t="b">
        <f t="shared" si="7"/>
        <v>0</v>
      </c>
    </row>
    <row r="302" spans="2:4">
      <c r="B302" s="3" t="s">
        <v>4</v>
      </c>
      <c r="C302" s="7">
        <v>364.61641999999995</v>
      </c>
      <c r="D302" s="7" t="b">
        <f t="shared" si="7"/>
        <v>0</v>
      </c>
    </row>
    <row r="303" spans="2:4">
      <c r="B303" s="3" t="s">
        <v>4</v>
      </c>
      <c r="C303" s="7">
        <v>258.80591799999996</v>
      </c>
      <c r="D303" s="7" t="b">
        <f t="shared" si="7"/>
        <v>0</v>
      </c>
    </row>
    <row r="304" spans="2:4">
      <c r="B304" s="3" t="s">
        <v>4</v>
      </c>
      <c r="C304" s="7">
        <v>433.90234999999996</v>
      </c>
      <c r="D304" s="7" t="b">
        <f t="shared" si="7"/>
        <v>0</v>
      </c>
    </row>
    <row r="305" spans="2:4">
      <c r="B305" s="3" t="s">
        <v>4</v>
      </c>
      <c r="C305" s="7">
        <v>173.47283800000002</v>
      </c>
      <c r="D305" s="7" t="b">
        <f t="shared" si="7"/>
        <v>1</v>
      </c>
    </row>
    <row r="306" spans="2:4">
      <c r="B306" s="3" t="s">
        <v>4</v>
      </c>
      <c r="C306" s="7">
        <v>351.60249599999997</v>
      </c>
      <c r="D306" s="7" t="b">
        <f t="shared" si="7"/>
        <v>0</v>
      </c>
    </row>
    <row r="307" spans="2:4">
      <c r="B307" s="3" t="s">
        <v>4</v>
      </c>
      <c r="C307" s="7">
        <v>187.59433000000001</v>
      </c>
      <c r="D307" s="7" t="b">
        <f t="shared" si="7"/>
        <v>1</v>
      </c>
    </row>
    <row r="308" spans="2:4">
      <c r="B308" s="3" t="s">
        <v>4</v>
      </c>
      <c r="C308" s="7">
        <v>446.21145799999994</v>
      </c>
      <c r="D308" s="7" t="b">
        <f t="shared" si="7"/>
        <v>0</v>
      </c>
    </row>
    <row r="309" spans="2:4">
      <c r="B309" s="3" t="s">
        <v>4</v>
      </c>
      <c r="C309" s="7">
        <v>222.67151199999995</v>
      </c>
      <c r="D309" s="7" t="b">
        <f t="shared" si="7"/>
        <v>0</v>
      </c>
    </row>
    <row r="310" spans="2:4">
      <c r="B310" s="3" t="s">
        <v>4</v>
      </c>
      <c r="C310" s="7">
        <v>436.78454399999998</v>
      </c>
      <c r="D310" s="7" t="b">
        <f t="shared" si="7"/>
        <v>0</v>
      </c>
    </row>
    <row r="311" spans="2:4">
      <c r="B311" s="3" t="s">
        <v>4</v>
      </c>
      <c r="C311" s="7">
        <v>484.90082199999995</v>
      </c>
      <c r="D311" s="7" t="b">
        <f t="shared" si="7"/>
        <v>0</v>
      </c>
    </row>
    <row r="312" spans="2:4">
      <c r="B312" s="3" t="s">
        <v>4</v>
      </c>
      <c r="C312" s="7">
        <v>438.58434200000005</v>
      </c>
      <c r="D312" s="7" t="b">
        <f t="shared" si="7"/>
        <v>0</v>
      </c>
    </row>
    <row r="313" spans="2:4">
      <c r="B313" s="3" t="s">
        <v>4</v>
      </c>
      <c r="C313" s="7">
        <v>426.53953999999993</v>
      </c>
      <c r="D313" s="7" t="b">
        <f t="shared" si="7"/>
        <v>0</v>
      </c>
    </row>
    <row r="314" spans="2:4">
      <c r="B314" s="3" t="s">
        <v>4</v>
      </c>
      <c r="C314" s="7">
        <v>545.79188999999997</v>
      </c>
      <c r="D314" s="7" t="b">
        <f t="shared" si="7"/>
        <v>1</v>
      </c>
    </row>
    <row r="315" spans="2:4">
      <c r="B315" s="3" t="s">
        <v>4</v>
      </c>
      <c r="C315" s="7">
        <v>494.20187600000003</v>
      </c>
      <c r="D315" s="7" t="b">
        <f t="shared" si="7"/>
        <v>0</v>
      </c>
    </row>
    <row r="316" spans="2:4">
      <c r="B316" s="3" t="s">
        <v>4</v>
      </c>
      <c r="C316" s="7">
        <v>202.14374599999999</v>
      </c>
      <c r="D316" s="7" t="b">
        <f t="shared" si="7"/>
        <v>1</v>
      </c>
    </row>
    <row r="317" spans="2:4">
      <c r="B317" s="3" t="s">
        <v>4</v>
      </c>
      <c r="C317" s="7">
        <v>294.13481999999993</v>
      </c>
      <c r="D317" s="7" t="b">
        <f t="shared" si="7"/>
        <v>0</v>
      </c>
    </row>
    <row r="318" spans="2:4">
      <c r="B318" s="3" t="s">
        <v>4</v>
      </c>
      <c r="C318" s="7">
        <v>482.01862799999998</v>
      </c>
      <c r="D318" s="7" t="b">
        <f t="shared" si="7"/>
        <v>0</v>
      </c>
    </row>
    <row r="319" spans="2:4">
      <c r="B319" s="3" t="s">
        <v>4</v>
      </c>
      <c r="C319" s="7">
        <v>424.13561399999992</v>
      </c>
      <c r="D319" s="7" t="b">
        <f t="shared" si="7"/>
        <v>0</v>
      </c>
    </row>
    <row r="320" spans="2:4">
      <c r="B320" s="3" t="s">
        <v>4</v>
      </c>
      <c r="C320" s="7">
        <v>261.14691399999998</v>
      </c>
      <c r="D320" s="7" t="b">
        <f t="shared" si="7"/>
        <v>0</v>
      </c>
    </row>
    <row r="321" spans="2:4">
      <c r="B321" s="3" t="s">
        <v>4</v>
      </c>
      <c r="C321" s="7">
        <v>161.20148799999998</v>
      </c>
      <c r="D321" s="7" t="b">
        <f t="shared" si="7"/>
        <v>1</v>
      </c>
    </row>
    <row r="322" spans="2:4">
      <c r="B322" s="3" t="s">
        <v>4</v>
      </c>
      <c r="C322" s="7">
        <v>238.79417799999996</v>
      </c>
      <c r="D322" s="7" t="b">
        <f t="shared" si="7"/>
        <v>0</v>
      </c>
    </row>
    <row r="323" spans="2:4">
      <c r="B323" s="3" t="s">
        <v>4</v>
      </c>
      <c r="C323" s="7">
        <v>588.28222600000004</v>
      </c>
      <c r="D323" s="7" t="b">
        <f t="shared" si="7"/>
        <v>1</v>
      </c>
    </row>
    <row r="324" spans="2:4">
      <c r="B324" s="3" t="s">
        <v>4</v>
      </c>
      <c r="C324" s="7">
        <v>367.29723799999994</v>
      </c>
      <c r="D324" s="7" t="b">
        <f t="shared" si="7"/>
        <v>0</v>
      </c>
    </row>
    <row r="325" spans="2:4">
      <c r="B325" s="3" t="s">
        <v>4</v>
      </c>
      <c r="C325" s="7">
        <v>403.04147799999998</v>
      </c>
      <c r="D325" s="7" t="b">
        <f t="shared" ref="D325:D339" si="8">OR(C325&lt;$K$14,C325&gt;$K$15)</f>
        <v>0</v>
      </c>
    </row>
    <row r="326" spans="2:4">
      <c r="B326" s="3" t="s">
        <v>4</v>
      </c>
      <c r="C326" s="7">
        <v>565.66518399999995</v>
      </c>
      <c r="D326" s="7" t="b">
        <f t="shared" si="8"/>
        <v>1</v>
      </c>
    </row>
    <row r="327" spans="2:4">
      <c r="B327" s="3" t="s">
        <v>4</v>
      </c>
      <c r="C327" s="7">
        <v>269.17678199999995</v>
      </c>
      <c r="D327" s="7" t="b">
        <f t="shared" si="8"/>
        <v>0</v>
      </c>
    </row>
    <row r="328" spans="2:4">
      <c r="B328" s="3" t="s">
        <v>4</v>
      </c>
      <c r="C328" s="7">
        <v>377.55482799999999</v>
      </c>
      <c r="D328" s="7" t="b">
        <f t="shared" si="8"/>
        <v>0</v>
      </c>
    </row>
    <row r="329" spans="2:4">
      <c r="B329" s="3" t="s">
        <v>4</v>
      </c>
      <c r="C329" s="7">
        <v>507.63113799999996</v>
      </c>
      <c r="D329" s="7" t="b">
        <f t="shared" si="8"/>
        <v>0</v>
      </c>
    </row>
    <row r="330" spans="2:4">
      <c r="B330" s="3" t="s">
        <v>4</v>
      </c>
      <c r="C330" s="7">
        <v>353.96866399999999</v>
      </c>
      <c r="D330" s="7" t="b">
        <f t="shared" si="8"/>
        <v>0</v>
      </c>
    </row>
    <row r="331" spans="2:4">
      <c r="B331" s="3" t="s">
        <v>4</v>
      </c>
      <c r="C331" s="7">
        <v>145.70812199999997</v>
      </c>
      <c r="D331" s="7" t="b">
        <f t="shared" si="8"/>
        <v>1</v>
      </c>
    </row>
    <row r="332" spans="2:4">
      <c r="B332" s="3" t="s">
        <v>4</v>
      </c>
      <c r="C332" s="7">
        <v>440.15759200000002</v>
      </c>
      <c r="D332" s="7" t="b">
        <f t="shared" si="8"/>
        <v>0</v>
      </c>
    </row>
    <row r="333" spans="2:4">
      <c r="B333" s="3" t="s">
        <v>4</v>
      </c>
      <c r="C333" s="7">
        <v>361.57060799999994</v>
      </c>
      <c r="D333" s="7" t="b">
        <f t="shared" si="8"/>
        <v>0</v>
      </c>
    </row>
    <row r="334" spans="2:4">
      <c r="B334" s="3" t="s">
        <v>4</v>
      </c>
      <c r="C334" s="7">
        <v>452.26532399999996</v>
      </c>
      <c r="D334" s="7" t="b">
        <f t="shared" si="8"/>
        <v>0</v>
      </c>
    </row>
    <row r="335" spans="2:4">
      <c r="B335" s="3" t="s">
        <v>4</v>
      </c>
      <c r="C335" s="7">
        <v>151.10751599999998</v>
      </c>
      <c r="D335" s="7" t="b">
        <f t="shared" si="8"/>
        <v>1</v>
      </c>
    </row>
    <row r="336" spans="2:4">
      <c r="B336" s="3" t="s">
        <v>4</v>
      </c>
      <c r="C336" s="7">
        <v>335.71896399999997</v>
      </c>
      <c r="D336" s="7" t="b">
        <f t="shared" si="8"/>
        <v>0</v>
      </c>
    </row>
    <row r="337" spans="2:4">
      <c r="B337" s="3" t="s">
        <v>4</v>
      </c>
      <c r="C337" s="7">
        <v>433.53735599999993</v>
      </c>
      <c r="D337" s="7" t="b">
        <f t="shared" si="8"/>
        <v>0</v>
      </c>
    </row>
    <row r="338" spans="2:4">
      <c r="B338" s="3" t="s">
        <v>4</v>
      </c>
      <c r="C338" s="7">
        <v>192.30149399999996</v>
      </c>
      <c r="D338" s="7" t="b">
        <f t="shared" si="8"/>
        <v>1</v>
      </c>
    </row>
    <row r="339" spans="2:4">
      <c r="B339" s="3" t="s">
        <v>4</v>
      </c>
      <c r="C339" s="7">
        <v>381.84665399999994</v>
      </c>
      <c r="D339" s="7" t="b">
        <f t="shared" si="8"/>
        <v>0</v>
      </c>
    </row>
  </sheetData>
  <conditionalFormatting sqref="D4:D339">
    <cfRule type="cellIs" dxfId="3" priority="3" operator="equal">
      <formula>FALSE</formula>
    </cfRule>
    <cfRule type="cellIs" dxfId="2" priority="4" operator="equal">
      <formula>TRUE</formula>
    </cfRule>
  </conditionalFormatting>
  <conditionalFormatting sqref="H4:H167">
    <cfRule type="cellIs" dxfId="1" priority="1" operator="equal">
      <formula>FALSE</formula>
    </cfRule>
    <cfRule type="cellIs" dxfId="0" priority="2" operator="equal">
      <formula>TRUE</formula>
    </cfRule>
  </conditionalFormatting>
  <dataValidations disablePrompts="1" count="1">
    <dataValidation type="list" allowBlank="1" showInputMessage="1" showErrorMessage="1" sqref="B1:C1 F1:G1" xr:uid="{99A89B48-318B-427E-ACC6-5B7F2645C959}">
      <formula1>"nominal,ordinal,metrisch"</formula1>
    </dataValidation>
  </dataValidations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E1E70D-1105-4ACB-84E4-0C0B1AAFD3E2}">
  <dimension ref="B2:G112"/>
  <sheetViews>
    <sheetView workbookViewId="0">
      <selection activeCell="E35" sqref="E35"/>
    </sheetView>
  </sheetViews>
  <sheetFormatPr baseColWidth="10" defaultRowHeight="14.4"/>
  <cols>
    <col min="5" max="5" width="15" customWidth="1"/>
    <col min="6" max="6" width="16.109375" customWidth="1"/>
  </cols>
  <sheetData>
    <row r="2" spans="2:7">
      <c r="B2" s="49" t="s">
        <v>27</v>
      </c>
      <c r="C2" s="49" t="s">
        <v>0</v>
      </c>
      <c r="D2" t="s">
        <v>123</v>
      </c>
    </row>
    <row r="3" spans="2:7">
      <c r="B3" s="50">
        <v>1</v>
      </c>
      <c r="C3" s="7">
        <v>453.13375799999994</v>
      </c>
    </row>
    <row r="4" spans="2:7">
      <c r="B4" s="50">
        <v>2</v>
      </c>
      <c r="C4" s="7">
        <v>416.83573399999995</v>
      </c>
      <c r="E4" s="56" t="s">
        <v>124</v>
      </c>
      <c r="F4" s="57"/>
      <c r="G4" t="s">
        <v>127</v>
      </c>
    </row>
    <row r="5" spans="2:7">
      <c r="B5" s="50">
        <v>3</v>
      </c>
      <c r="C5" s="7">
        <v>147.21844199999998</v>
      </c>
      <c r="E5" s="25" t="s">
        <v>125</v>
      </c>
      <c r="F5" s="27">
        <f>INTERCEPT(C3:C102,B3:B102)</f>
        <v>369.88897000363613</v>
      </c>
    </row>
    <row r="6" spans="2:7">
      <c r="B6" s="50">
        <v>4</v>
      </c>
      <c r="C6" s="7">
        <v>230.46224599999999</v>
      </c>
      <c r="E6" s="25" t="s">
        <v>126</v>
      </c>
      <c r="F6" s="52">
        <f>SLOPE(C3:C102,B3:B102)</f>
        <v>-3.9650091557155674E-2</v>
      </c>
    </row>
    <row r="7" spans="2:7">
      <c r="B7" s="50">
        <v>5</v>
      </c>
      <c r="C7" s="7">
        <v>578.465146</v>
      </c>
      <c r="F7" s="51"/>
    </row>
    <row r="8" spans="2:7">
      <c r="B8" s="50">
        <v>6</v>
      </c>
      <c r="C8" s="7">
        <v>325.864126</v>
      </c>
    </row>
    <row r="9" spans="2:7">
      <c r="B9" s="50">
        <v>7</v>
      </c>
      <c r="C9" s="7">
        <v>467.20490599999994</v>
      </c>
    </row>
    <row r="10" spans="2:7">
      <c r="B10" s="50">
        <v>8</v>
      </c>
      <c r="C10" s="7">
        <v>368.29153200000002</v>
      </c>
    </row>
    <row r="11" spans="2:7">
      <c r="B11" s="50">
        <v>9</v>
      </c>
      <c r="C11" s="7">
        <v>172.27716799999996</v>
      </c>
    </row>
    <row r="12" spans="2:7">
      <c r="B12" s="50">
        <v>10</v>
      </c>
      <c r="C12" s="7">
        <v>538.89476200000001</v>
      </c>
    </row>
    <row r="13" spans="2:7">
      <c r="B13" s="50">
        <v>11</v>
      </c>
      <c r="C13" s="7">
        <v>288.57180799999998</v>
      </c>
    </row>
    <row r="14" spans="2:7">
      <c r="B14" s="50">
        <v>12</v>
      </c>
      <c r="C14" s="7">
        <v>290.57298199999997</v>
      </c>
    </row>
    <row r="15" spans="2:7">
      <c r="B15" s="50">
        <v>13</v>
      </c>
      <c r="C15" s="7">
        <v>201.42634399999997</v>
      </c>
    </row>
    <row r="16" spans="2:7">
      <c r="B16" s="50">
        <v>14</v>
      </c>
      <c r="C16" s="7">
        <v>556.41447399999993</v>
      </c>
    </row>
    <row r="17" spans="2:3">
      <c r="B17" s="50">
        <v>15</v>
      </c>
      <c r="C17" s="7">
        <v>370.98493599999995</v>
      </c>
    </row>
    <row r="18" spans="2:3">
      <c r="B18" s="50">
        <v>16</v>
      </c>
      <c r="C18" s="7">
        <v>536.21394399999997</v>
      </c>
    </row>
    <row r="19" spans="2:3">
      <c r="B19" s="50">
        <v>17</v>
      </c>
      <c r="C19" s="7">
        <v>488.05990799999995</v>
      </c>
    </row>
    <row r="20" spans="2:3">
      <c r="B20" s="50">
        <v>18</v>
      </c>
      <c r="C20" s="7">
        <v>305.86497199999997</v>
      </c>
    </row>
    <row r="21" spans="2:3">
      <c r="B21" s="50">
        <v>19</v>
      </c>
      <c r="C21" s="7">
        <v>311.73004799999995</v>
      </c>
    </row>
    <row r="22" spans="2:3">
      <c r="B22" s="50">
        <v>20</v>
      </c>
      <c r="C22" s="7">
        <v>409.258962</v>
      </c>
    </row>
    <row r="23" spans="2:3">
      <c r="B23" s="50">
        <v>21</v>
      </c>
      <c r="C23" s="7">
        <v>478.58264999999994</v>
      </c>
    </row>
    <row r="24" spans="2:3">
      <c r="B24" s="50">
        <v>22</v>
      </c>
      <c r="C24" s="7">
        <v>441.16447199999993</v>
      </c>
    </row>
    <row r="25" spans="2:3">
      <c r="B25" s="50">
        <v>23</v>
      </c>
      <c r="C25" s="7">
        <v>207.19073199999997</v>
      </c>
    </row>
    <row r="26" spans="2:3">
      <c r="B26" s="50">
        <v>24</v>
      </c>
      <c r="C26" s="7">
        <v>207.69417200000001</v>
      </c>
    </row>
    <row r="27" spans="2:3">
      <c r="B27" s="50">
        <v>25</v>
      </c>
      <c r="C27" s="7">
        <v>330.64680599999997</v>
      </c>
    </row>
    <row r="28" spans="2:3">
      <c r="B28" s="50">
        <v>26</v>
      </c>
      <c r="C28" s="7">
        <v>318.03563400000002</v>
      </c>
    </row>
    <row r="29" spans="2:3">
      <c r="B29" s="50">
        <v>27</v>
      </c>
      <c r="C29" s="7">
        <v>459.3386559999999</v>
      </c>
    </row>
    <row r="30" spans="2:3">
      <c r="B30" s="50">
        <v>28</v>
      </c>
      <c r="C30" s="7">
        <v>284.92186799999996</v>
      </c>
    </row>
    <row r="31" spans="2:3">
      <c r="B31" s="50">
        <v>29</v>
      </c>
      <c r="C31" s="7">
        <v>447.01696199999992</v>
      </c>
    </row>
    <row r="32" spans="2:3">
      <c r="B32" s="50">
        <v>30</v>
      </c>
      <c r="C32" s="7">
        <v>494.26480599999991</v>
      </c>
    </row>
    <row r="33" spans="2:3">
      <c r="B33" s="50">
        <v>31</v>
      </c>
      <c r="C33" s="7">
        <v>339.64579600000002</v>
      </c>
    </row>
    <row r="34" spans="2:3">
      <c r="B34" s="50">
        <v>32</v>
      </c>
      <c r="C34" s="7">
        <v>290.22057399999994</v>
      </c>
    </row>
    <row r="35" spans="2:3">
      <c r="B35" s="50">
        <v>33</v>
      </c>
      <c r="C35" s="7">
        <v>570.00735399999985</v>
      </c>
    </row>
    <row r="36" spans="2:3">
      <c r="B36" s="50">
        <v>34</v>
      </c>
      <c r="C36" s="7">
        <v>299.23214999999999</v>
      </c>
    </row>
    <row r="37" spans="2:3">
      <c r="B37" s="50">
        <v>35</v>
      </c>
      <c r="C37" s="7">
        <v>437.47677399999992</v>
      </c>
    </row>
    <row r="38" spans="2:3">
      <c r="B38" s="50">
        <v>36</v>
      </c>
      <c r="C38" s="7">
        <v>94.445344000000006</v>
      </c>
    </row>
    <row r="39" spans="2:3">
      <c r="B39" s="50">
        <v>37</v>
      </c>
      <c r="C39" s="7">
        <v>368.65652600000004</v>
      </c>
    </row>
    <row r="40" spans="2:3">
      <c r="B40" s="50">
        <v>38</v>
      </c>
      <c r="C40" s="7">
        <v>250.57467399999999</v>
      </c>
    </row>
    <row r="41" spans="2:3">
      <c r="B41" s="50">
        <v>39</v>
      </c>
      <c r="C41" s="7">
        <v>221.55135799999996</v>
      </c>
    </row>
    <row r="42" spans="2:3">
      <c r="B42" s="50">
        <v>40</v>
      </c>
      <c r="C42" s="7">
        <v>234.69114199999999</v>
      </c>
    </row>
    <row r="43" spans="2:3">
      <c r="B43" s="50">
        <v>41</v>
      </c>
      <c r="C43" s="7">
        <v>330.13078000000002</v>
      </c>
    </row>
    <row r="44" spans="2:3">
      <c r="B44" s="50">
        <v>42</v>
      </c>
      <c r="C44" s="7">
        <v>492.18811599999992</v>
      </c>
    </row>
    <row r="45" spans="2:3">
      <c r="B45" s="50">
        <v>43</v>
      </c>
      <c r="C45" s="7">
        <v>242.25532799999996</v>
      </c>
    </row>
    <row r="46" spans="2:3">
      <c r="B46" s="50">
        <v>44</v>
      </c>
      <c r="C46" s="7">
        <v>431.24670399999991</v>
      </c>
    </row>
    <row r="47" spans="2:3">
      <c r="B47" s="50">
        <v>45</v>
      </c>
      <c r="C47" s="7">
        <v>418.01881799999995</v>
      </c>
    </row>
    <row r="48" spans="2:3">
      <c r="B48" s="50">
        <v>46</v>
      </c>
      <c r="C48" s="7">
        <v>532.48848799999996</v>
      </c>
    </row>
    <row r="49" spans="2:3">
      <c r="B49" s="50">
        <v>47</v>
      </c>
      <c r="C49" s="7">
        <v>365.45968199999999</v>
      </c>
    </row>
    <row r="50" spans="2:3">
      <c r="B50" s="50">
        <v>48</v>
      </c>
      <c r="C50" s="7">
        <v>275.60822799999994</v>
      </c>
    </row>
    <row r="51" spans="2:3">
      <c r="B51" s="50">
        <v>49</v>
      </c>
      <c r="C51" s="7">
        <v>428.03727399999991</v>
      </c>
    </row>
    <row r="52" spans="2:3">
      <c r="B52" s="50">
        <v>50</v>
      </c>
      <c r="C52" s="7">
        <v>399.88239199999998</v>
      </c>
    </row>
    <row r="53" spans="2:3">
      <c r="B53" s="50">
        <v>51</v>
      </c>
      <c r="C53" s="7">
        <v>541.51264999999989</v>
      </c>
    </row>
    <row r="54" spans="2:3">
      <c r="B54" s="50">
        <v>52</v>
      </c>
      <c r="C54" s="7">
        <v>398.64896399999992</v>
      </c>
    </row>
    <row r="55" spans="2:3">
      <c r="B55" s="50">
        <v>53</v>
      </c>
      <c r="C55" s="7">
        <v>453.73788599999995</v>
      </c>
    </row>
    <row r="56" spans="2:3">
      <c r="B56" s="50">
        <v>54</v>
      </c>
      <c r="C56" s="7">
        <v>212.38874999999999</v>
      </c>
    </row>
    <row r="57" spans="2:3">
      <c r="B57" s="50">
        <v>55</v>
      </c>
      <c r="C57" s="7">
        <v>155.62588999999997</v>
      </c>
    </row>
    <row r="58" spans="2:3">
      <c r="B58" s="50">
        <v>56</v>
      </c>
      <c r="C58" s="7">
        <v>534.84206999999992</v>
      </c>
    </row>
    <row r="59" spans="2:3">
      <c r="B59" s="50">
        <v>57</v>
      </c>
      <c r="C59" s="7">
        <v>559.67424799999992</v>
      </c>
    </row>
    <row r="60" spans="2:3">
      <c r="B60" s="50">
        <v>58</v>
      </c>
      <c r="C60" s="7">
        <v>499.99143599999991</v>
      </c>
    </row>
    <row r="61" spans="2:3">
      <c r="B61" s="50">
        <v>59</v>
      </c>
      <c r="C61" s="7">
        <v>394.86057800000003</v>
      </c>
    </row>
    <row r="62" spans="2:3">
      <c r="B62" s="50">
        <v>60</v>
      </c>
      <c r="C62" s="7">
        <v>321.52195599999999</v>
      </c>
    </row>
    <row r="63" spans="2:3">
      <c r="B63" s="50">
        <v>61</v>
      </c>
      <c r="C63" s="7">
        <v>422.33581599999997</v>
      </c>
    </row>
    <row r="64" spans="2:3">
      <c r="B64" s="50">
        <v>62</v>
      </c>
      <c r="C64" s="7">
        <v>383.43248999999992</v>
      </c>
    </row>
    <row r="65" spans="2:3">
      <c r="B65" s="50">
        <v>63</v>
      </c>
      <c r="C65" s="7">
        <v>487.43060799999989</v>
      </c>
    </row>
    <row r="66" spans="2:3">
      <c r="B66" s="50">
        <v>64</v>
      </c>
      <c r="C66" s="7">
        <v>364.61641999999995</v>
      </c>
    </row>
    <row r="67" spans="2:3">
      <c r="B67" s="50">
        <v>65</v>
      </c>
      <c r="C67" s="7">
        <v>258.80591799999996</v>
      </c>
    </row>
    <row r="68" spans="2:3">
      <c r="B68" s="50">
        <v>66</v>
      </c>
      <c r="C68" s="7">
        <v>433.90234999999996</v>
      </c>
    </row>
    <row r="69" spans="2:3">
      <c r="B69" s="50">
        <v>67</v>
      </c>
      <c r="C69" s="7">
        <v>173.47283800000002</v>
      </c>
    </row>
    <row r="70" spans="2:3">
      <c r="B70" s="50">
        <v>68</v>
      </c>
      <c r="C70" s="7">
        <v>351.60249599999997</v>
      </c>
    </row>
    <row r="71" spans="2:3">
      <c r="B71" s="50">
        <v>69</v>
      </c>
      <c r="C71" s="7">
        <v>187.59433000000001</v>
      </c>
    </row>
    <row r="72" spans="2:3">
      <c r="B72" s="50">
        <v>70</v>
      </c>
      <c r="C72" s="7">
        <v>446.21145799999994</v>
      </c>
    </row>
    <row r="73" spans="2:3">
      <c r="B73" s="50">
        <v>71</v>
      </c>
      <c r="C73" s="7">
        <v>222.67151199999995</v>
      </c>
    </row>
    <row r="74" spans="2:3">
      <c r="B74" s="50">
        <v>72</v>
      </c>
      <c r="C74" s="7">
        <v>436.78454399999998</v>
      </c>
    </row>
    <row r="75" spans="2:3">
      <c r="B75" s="50">
        <v>73</v>
      </c>
      <c r="C75" s="7">
        <v>484.90082199999995</v>
      </c>
    </row>
    <row r="76" spans="2:3">
      <c r="B76" s="50">
        <v>74</v>
      </c>
      <c r="C76" s="7">
        <v>438.58434200000005</v>
      </c>
    </row>
    <row r="77" spans="2:3">
      <c r="B77" s="50">
        <v>75</v>
      </c>
      <c r="C77" s="7">
        <v>426.53953999999993</v>
      </c>
    </row>
    <row r="78" spans="2:3">
      <c r="B78" s="50">
        <v>76</v>
      </c>
      <c r="C78" s="7">
        <v>545.79188999999997</v>
      </c>
    </row>
    <row r="79" spans="2:3">
      <c r="B79" s="50">
        <v>77</v>
      </c>
      <c r="C79" s="7">
        <v>494.20187600000003</v>
      </c>
    </row>
    <row r="80" spans="2:3">
      <c r="B80" s="50">
        <v>78</v>
      </c>
      <c r="C80" s="7">
        <v>202.14374599999999</v>
      </c>
    </row>
    <row r="81" spans="2:3">
      <c r="B81" s="50">
        <v>79</v>
      </c>
      <c r="C81" s="7">
        <v>294.13481999999993</v>
      </c>
    </row>
    <row r="82" spans="2:3">
      <c r="B82" s="50">
        <v>80</v>
      </c>
      <c r="C82" s="7">
        <v>482.01862799999998</v>
      </c>
    </row>
    <row r="83" spans="2:3">
      <c r="B83" s="50">
        <v>81</v>
      </c>
      <c r="C83" s="7">
        <v>424.13561399999992</v>
      </c>
    </row>
    <row r="84" spans="2:3">
      <c r="B84" s="50">
        <v>82</v>
      </c>
      <c r="C84" s="7">
        <v>261.14691399999998</v>
      </c>
    </row>
    <row r="85" spans="2:3">
      <c r="B85" s="50">
        <v>83</v>
      </c>
      <c r="C85" s="7">
        <v>161.20148799999998</v>
      </c>
    </row>
    <row r="86" spans="2:3">
      <c r="B86" s="50">
        <v>84</v>
      </c>
      <c r="C86" s="7">
        <v>238.79417799999996</v>
      </c>
    </row>
    <row r="87" spans="2:3">
      <c r="B87" s="50">
        <v>85</v>
      </c>
      <c r="C87" s="7">
        <v>588.28222600000004</v>
      </c>
    </row>
    <row r="88" spans="2:3">
      <c r="B88" s="50">
        <v>86</v>
      </c>
      <c r="C88" s="7">
        <v>367.29723799999994</v>
      </c>
    </row>
    <row r="89" spans="2:3">
      <c r="B89" s="50">
        <v>87</v>
      </c>
      <c r="C89" s="7">
        <v>403.04147799999998</v>
      </c>
    </row>
    <row r="90" spans="2:3">
      <c r="B90" s="50">
        <v>88</v>
      </c>
      <c r="C90" s="7">
        <v>565.66518399999995</v>
      </c>
    </row>
    <row r="91" spans="2:3">
      <c r="B91" s="50">
        <v>89</v>
      </c>
      <c r="C91" s="7">
        <v>269.17678199999995</v>
      </c>
    </row>
    <row r="92" spans="2:3">
      <c r="B92" s="50">
        <v>90</v>
      </c>
      <c r="C92" s="7">
        <v>377.55482799999999</v>
      </c>
    </row>
    <row r="93" spans="2:3">
      <c r="B93" s="50">
        <v>91</v>
      </c>
      <c r="C93" s="7">
        <v>507.63113799999996</v>
      </c>
    </row>
    <row r="94" spans="2:3">
      <c r="B94" s="50">
        <v>92</v>
      </c>
      <c r="C94" s="7">
        <v>353.96866399999999</v>
      </c>
    </row>
    <row r="95" spans="2:3">
      <c r="B95" s="50">
        <v>93</v>
      </c>
      <c r="C95" s="7">
        <v>145.70812199999997</v>
      </c>
    </row>
    <row r="96" spans="2:3">
      <c r="B96" s="50">
        <v>94</v>
      </c>
      <c r="C96" s="7">
        <v>440.15759200000002</v>
      </c>
    </row>
    <row r="97" spans="2:6">
      <c r="B97" s="50">
        <v>95</v>
      </c>
      <c r="C97" s="7">
        <v>361.57060799999994</v>
      </c>
    </row>
    <row r="98" spans="2:6">
      <c r="B98" s="50">
        <v>96</v>
      </c>
      <c r="C98" s="7">
        <v>452.26532399999996</v>
      </c>
    </row>
    <row r="99" spans="2:6">
      <c r="B99" s="50">
        <v>97</v>
      </c>
      <c r="C99" s="7">
        <v>151.10751599999998</v>
      </c>
    </row>
    <row r="100" spans="2:6">
      <c r="B100" s="50">
        <v>98</v>
      </c>
      <c r="C100" s="7">
        <v>335.71896399999997</v>
      </c>
    </row>
    <row r="101" spans="2:6">
      <c r="B101" s="50">
        <v>99</v>
      </c>
      <c r="C101" s="7">
        <v>433.53735599999993</v>
      </c>
      <c r="E101" t="s">
        <v>124</v>
      </c>
      <c r="F101" t="s">
        <v>128</v>
      </c>
    </row>
    <row r="102" spans="2:6">
      <c r="B102" s="50">
        <v>100</v>
      </c>
      <c r="C102" s="7">
        <v>192.30149399999996</v>
      </c>
    </row>
    <row r="103" spans="2:6">
      <c r="B103" s="53">
        <v>101</v>
      </c>
      <c r="C103" s="44">
        <f>$F$103+($F$104*B103)</f>
        <v>365.88431075636328</v>
      </c>
      <c r="E103" s="26" t="s">
        <v>125</v>
      </c>
      <c r="F103" s="26">
        <v>369.88897000363602</v>
      </c>
    </row>
    <row r="104" spans="2:6">
      <c r="B104" s="53">
        <v>102</v>
      </c>
      <c r="C104" s="44">
        <f>$F$103+($F$104*B104)</f>
        <v>365.84466066480616</v>
      </c>
      <c r="E104" s="26" t="s">
        <v>126</v>
      </c>
      <c r="F104" s="26">
        <v>-3.9650091557155674E-2</v>
      </c>
    </row>
    <row r="105" spans="2:6">
      <c r="B105" s="53">
        <v>103</v>
      </c>
      <c r="C105" s="44">
        <f t="shared" ref="C105:C111" si="0">$F$103+($F$104*B105)</f>
        <v>365.80501057324898</v>
      </c>
    </row>
    <row r="106" spans="2:6">
      <c r="B106" s="53">
        <v>104</v>
      </c>
      <c r="C106" s="44">
        <f t="shared" si="0"/>
        <v>365.7653604816918</v>
      </c>
    </row>
    <row r="107" spans="2:6">
      <c r="B107" s="53">
        <v>105</v>
      </c>
      <c r="C107" s="44">
        <f t="shared" si="0"/>
        <v>365.72571039013468</v>
      </c>
    </row>
    <row r="108" spans="2:6">
      <c r="B108" s="53">
        <v>106</v>
      </c>
      <c r="C108" s="44">
        <f t="shared" si="0"/>
        <v>365.6860602985775</v>
      </c>
    </row>
    <row r="109" spans="2:6">
      <c r="B109" s="53">
        <v>107</v>
      </c>
      <c r="C109" s="44">
        <f t="shared" si="0"/>
        <v>365.64641020702038</v>
      </c>
    </row>
    <row r="110" spans="2:6">
      <c r="B110" s="53">
        <v>108</v>
      </c>
      <c r="C110" s="44">
        <f t="shared" si="0"/>
        <v>365.6067601154632</v>
      </c>
    </row>
    <row r="111" spans="2:6">
      <c r="B111" s="53">
        <v>109</v>
      </c>
      <c r="C111" s="44">
        <f t="shared" si="0"/>
        <v>365.56711002390603</v>
      </c>
    </row>
    <row r="112" spans="2:6">
      <c r="B112" s="53">
        <v>110</v>
      </c>
      <c r="C112" s="44">
        <f>$F$103+($F$104*B112)</f>
        <v>365.5274599323489</v>
      </c>
    </row>
  </sheetData>
  <mergeCells count="1">
    <mergeCell ref="E4:F4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35160-437E-4207-A93F-4E815971B535}">
  <dimension ref="B1:H502"/>
  <sheetViews>
    <sheetView topLeftCell="J10" zoomScale="145" zoomScaleNormal="145" workbookViewId="0">
      <selection activeCell="E22" sqref="E22"/>
    </sheetView>
  </sheetViews>
  <sheetFormatPr baseColWidth="10" defaultRowHeight="14.4"/>
  <cols>
    <col min="2" max="2" width="14.44140625" customWidth="1"/>
  </cols>
  <sheetData>
    <row r="1" spans="2:8">
      <c r="D1" s="25" t="s">
        <v>142</v>
      </c>
      <c r="E1" s="60">
        <f>MIN(B3:B502)</f>
        <v>40.061237999999989</v>
      </c>
    </row>
    <row r="2" spans="2:8">
      <c r="B2" s="1" t="s">
        <v>0</v>
      </c>
      <c r="D2" s="25" t="s">
        <v>143</v>
      </c>
      <c r="E2" s="60">
        <f>MAX(B3:B502)</f>
        <v>678.72522199999992</v>
      </c>
    </row>
    <row r="3" spans="2:8">
      <c r="B3" s="7">
        <v>416.83573399999995</v>
      </c>
      <c r="D3" s="25" t="s">
        <v>144</v>
      </c>
      <c r="E3" s="60">
        <f>E2-E1</f>
        <v>638.66398399999991</v>
      </c>
    </row>
    <row r="4" spans="2:8">
      <c r="B4" s="7">
        <v>147.21844199999998</v>
      </c>
      <c r="D4" s="25" t="s">
        <v>116</v>
      </c>
      <c r="E4" s="61">
        <f>AVERAGE(B3:B502)</f>
        <v>369.47026124400003</v>
      </c>
    </row>
    <row r="5" spans="2:8">
      <c r="B5" s="7">
        <v>230.46224599999999</v>
      </c>
      <c r="D5" s="25" t="s">
        <v>131</v>
      </c>
      <c r="E5" s="61">
        <f>_xlfn.STDEV.S(B3:B502)</f>
        <v>124.12128447814918</v>
      </c>
      <c r="F5" t="s">
        <v>132</v>
      </c>
    </row>
    <row r="6" spans="2:8">
      <c r="B6" s="7">
        <v>578.465146</v>
      </c>
    </row>
    <row r="7" spans="2:8">
      <c r="B7" s="7">
        <v>325.864126</v>
      </c>
      <c r="D7" s="43" t="s">
        <v>129</v>
      </c>
      <c r="E7" t="s">
        <v>130</v>
      </c>
    </row>
    <row r="8" spans="2:8">
      <c r="B8" s="7">
        <v>467.20490599999994</v>
      </c>
      <c r="E8" s="62">
        <f>_xlfn.NORM.DIST(350,E4,E5,1)</f>
        <v>0.43767569847356169</v>
      </c>
    </row>
    <row r="9" spans="2:8">
      <c r="B9" s="7">
        <v>368.29153200000002</v>
      </c>
    </row>
    <row r="10" spans="2:8">
      <c r="B10" s="7">
        <v>172.27716799999996</v>
      </c>
      <c r="D10" s="43" t="s">
        <v>133</v>
      </c>
      <c r="E10">
        <v>0.95</v>
      </c>
      <c r="F10" t="s">
        <v>134</v>
      </c>
    </row>
    <row r="11" spans="2:8">
      <c r="B11" s="7">
        <v>538.89476200000001</v>
      </c>
      <c r="E11" t="s">
        <v>135</v>
      </c>
    </row>
    <row r="12" spans="2:8">
      <c r="B12" s="7">
        <v>288.57180799999998</v>
      </c>
      <c r="E12" s="63">
        <f>_xlfn.NORM.S.INV(0.95)</f>
        <v>1.6448536269514715</v>
      </c>
      <c r="F12" t="s">
        <v>136</v>
      </c>
    </row>
    <row r="13" spans="2:8">
      <c r="B13" s="7">
        <v>290.57298199999997</v>
      </c>
    </row>
    <row r="14" spans="2:8">
      <c r="B14" s="7">
        <v>201.42634399999997</v>
      </c>
      <c r="E14" s="25" t="s">
        <v>137</v>
      </c>
      <c r="F14" s="25" t="s">
        <v>138</v>
      </c>
      <c r="G14" s="25">
        <v>1.64</v>
      </c>
      <c r="H14" t="s">
        <v>139</v>
      </c>
    </row>
    <row r="15" spans="2:8">
      <c r="B15" s="7">
        <v>556.41447399999993</v>
      </c>
      <c r="E15" s="25">
        <v>124</v>
      </c>
    </row>
    <row r="16" spans="2:8">
      <c r="B16" s="7">
        <v>370.98493599999995</v>
      </c>
    </row>
    <row r="17" spans="2:7">
      <c r="B17" s="7">
        <v>536.21394399999997</v>
      </c>
      <c r="E17" s="25" t="s">
        <v>140</v>
      </c>
      <c r="F17" s="25" t="s">
        <v>138</v>
      </c>
      <c r="G17" s="25">
        <f>G14*E15</f>
        <v>203.35999999999999</v>
      </c>
    </row>
    <row r="18" spans="2:7">
      <c r="B18" s="7">
        <v>488.05990799999995</v>
      </c>
      <c r="E18" s="25" t="s">
        <v>141</v>
      </c>
      <c r="F18" s="25" t="s">
        <v>138</v>
      </c>
      <c r="G18" s="64">
        <f>+G17+E4</f>
        <v>572.83026124399998</v>
      </c>
    </row>
    <row r="19" spans="2:7">
      <c r="B19" s="7">
        <v>305.86497199999997</v>
      </c>
    </row>
    <row r="20" spans="2:7">
      <c r="B20" s="7">
        <v>311.73004799999995</v>
      </c>
    </row>
    <row r="21" spans="2:7">
      <c r="B21" s="7">
        <v>409.258962</v>
      </c>
      <c r="D21" s="43" t="s">
        <v>145</v>
      </c>
      <c r="E21" t="s">
        <v>146</v>
      </c>
    </row>
    <row r="22" spans="2:7">
      <c r="B22" s="7">
        <v>478.58264999999994</v>
      </c>
      <c r="E22" s="65">
        <f>1-_xlfn.NORM.DIST(400,E4,E5,1)</f>
        <v>0.40285389282925943</v>
      </c>
    </row>
    <row r="23" spans="2:7">
      <c r="B23" s="7">
        <v>441.16447199999993</v>
      </c>
    </row>
    <row r="24" spans="2:7">
      <c r="B24" s="7">
        <v>207.19073199999997</v>
      </c>
    </row>
    <row r="25" spans="2:7">
      <c r="B25" s="7">
        <v>207.69417200000001</v>
      </c>
    </row>
    <row r="26" spans="2:7">
      <c r="B26" s="7">
        <v>330.64680599999997</v>
      </c>
    </row>
    <row r="27" spans="2:7">
      <c r="B27" s="7">
        <v>318.03563400000002</v>
      </c>
    </row>
    <row r="28" spans="2:7">
      <c r="B28" s="7">
        <v>459.3386559999999</v>
      </c>
    </row>
    <row r="29" spans="2:7">
      <c r="B29" s="7">
        <v>284.92186799999996</v>
      </c>
    </row>
    <row r="30" spans="2:7">
      <c r="B30" s="7">
        <v>447.01696199999992</v>
      </c>
    </row>
    <row r="31" spans="2:7">
      <c r="B31" s="7">
        <v>494.26480599999991</v>
      </c>
    </row>
    <row r="32" spans="2:7">
      <c r="B32" s="7">
        <v>339.64579600000002</v>
      </c>
    </row>
    <row r="33" spans="2:2">
      <c r="B33" s="7">
        <v>290.22057399999994</v>
      </c>
    </row>
    <row r="34" spans="2:2">
      <c r="B34" s="7">
        <v>570.00735399999985</v>
      </c>
    </row>
    <row r="35" spans="2:2">
      <c r="B35" s="7">
        <v>299.23214999999999</v>
      </c>
    </row>
    <row r="36" spans="2:2">
      <c r="B36" s="7">
        <v>437.47677399999992</v>
      </c>
    </row>
    <row r="37" spans="2:2">
      <c r="B37" s="7">
        <v>94.445344000000006</v>
      </c>
    </row>
    <row r="38" spans="2:2">
      <c r="B38" s="7">
        <v>368.65652600000004</v>
      </c>
    </row>
    <row r="39" spans="2:2">
      <c r="B39" s="7">
        <v>250.57467399999999</v>
      </c>
    </row>
    <row r="40" spans="2:2">
      <c r="B40" s="7">
        <v>221.55135799999996</v>
      </c>
    </row>
    <row r="41" spans="2:2">
      <c r="B41" s="7">
        <v>234.69114199999999</v>
      </c>
    </row>
    <row r="42" spans="2:2">
      <c r="B42" s="7">
        <v>330.13078000000002</v>
      </c>
    </row>
    <row r="43" spans="2:2">
      <c r="B43" s="7">
        <v>492.18811599999992</v>
      </c>
    </row>
    <row r="44" spans="2:2">
      <c r="B44" s="7">
        <v>242.25532799999996</v>
      </c>
    </row>
    <row r="45" spans="2:2">
      <c r="B45" s="7">
        <v>431.24670399999991</v>
      </c>
    </row>
    <row r="46" spans="2:2">
      <c r="B46" s="7">
        <v>418.01881799999995</v>
      </c>
    </row>
    <row r="47" spans="2:2">
      <c r="B47" s="7">
        <v>532.48848799999996</v>
      </c>
    </row>
    <row r="48" spans="2:2">
      <c r="B48" s="7">
        <v>365.45968199999999</v>
      </c>
    </row>
    <row r="49" spans="2:2">
      <c r="B49" s="7">
        <v>275.60822799999994</v>
      </c>
    </row>
    <row r="50" spans="2:2">
      <c r="B50" s="7">
        <v>428.03727399999991</v>
      </c>
    </row>
    <row r="51" spans="2:2">
      <c r="B51" s="7">
        <v>399.88239199999998</v>
      </c>
    </row>
    <row r="52" spans="2:2">
      <c r="B52" s="7">
        <v>541.51264999999989</v>
      </c>
    </row>
    <row r="53" spans="2:2">
      <c r="B53" s="7">
        <v>398.64896399999992</v>
      </c>
    </row>
    <row r="54" spans="2:2">
      <c r="B54" s="7">
        <v>453.73788599999995</v>
      </c>
    </row>
    <row r="55" spans="2:2">
      <c r="B55" s="7">
        <v>212.38874999999999</v>
      </c>
    </row>
    <row r="56" spans="2:2">
      <c r="B56" s="7">
        <v>155.62588999999997</v>
      </c>
    </row>
    <row r="57" spans="2:2">
      <c r="B57" s="7">
        <v>534.84206999999992</v>
      </c>
    </row>
    <row r="58" spans="2:2">
      <c r="B58" s="7">
        <v>559.67424799999992</v>
      </c>
    </row>
    <row r="59" spans="2:2">
      <c r="B59" s="7">
        <v>499.99143599999991</v>
      </c>
    </row>
    <row r="60" spans="2:2">
      <c r="B60" s="7">
        <v>394.86057800000003</v>
      </c>
    </row>
    <row r="61" spans="2:2">
      <c r="B61" s="7">
        <v>321.52195599999999</v>
      </c>
    </row>
    <row r="62" spans="2:2">
      <c r="B62" s="7">
        <v>422.33581599999997</v>
      </c>
    </row>
    <row r="63" spans="2:2">
      <c r="B63" s="7">
        <v>383.43248999999992</v>
      </c>
    </row>
    <row r="64" spans="2:2">
      <c r="B64" s="7">
        <v>487.43060799999989</v>
      </c>
    </row>
    <row r="65" spans="2:2">
      <c r="B65" s="7">
        <v>364.61641999999995</v>
      </c>
    </row>
    <row r="66" spans="2:2">
      <c r="B66" s="7">
        <v>258.80591799999996</v>
      </c>
    </row>
    <row r="67" spans="2:2">
      <c r="B67" s="7">
        <v>433.90234999999996</v>
      </c>
    </row>
    <row r="68" spans="2:2">
      <c r="B68" s="7">
        <v>173.47283800000002</v>
      </c>
    </row>
    <row r="69" spans="2:2">
      <c r="B69" s="7">
        <v>351.60249599999997</v>
      </c>
    </row>
    <row r="70" spans="2:2">
      <c r="B70" s="7">
        <v>187.59433000000001</v>
      </c>
    </row>
    <row r="71" spans="2:2">
      <c r="B71" s="7">
        <v>446.21145799999994</v>
      </c>
    </row>
    <row r="72" spans="2:2">
      <c r="B72" s="7">
        <v>222.67151199999995</v>
      </c>
    </row>
    <row r="73" spans="2:2">
      <c r="B73" s="7">
        <v>436.78454399999998</v>
      </c>
    </row>
    <row r="74" spans="2:2">
      <c r="B74" s="7">
        <v>484.90082199999995</v>
      </c>
    </row>
    <row r="75" spans="2:2">
      <c r="B75" s="7">
        <v>438.58434200000005</v>
      </c>
    </row>
    <row r="76" spans="2:2">
      <c r="B76" s="7">
        <v>426.53953999999993</v>
      </c>
    </row>
    <row r="77" spans="2:2">
      <c r="B77" s="7">
        <v>545.79188999999997</v>
      </c>
    </row>
    <row r="78" spans="2:2">
      <c r="B78" s="7">
        <v>494.20187600000003</v>
      </c>
    </row>
    <row r="79" spans="2:2">
      <c r="B79" s="7">
        <v>202.14374599999999</v>
      </c>
    </row>
    <row r="80" spans="2:2">
      <c r="B80" s="7">
        <v>294.13481999999993</v>
      </c>
    </row>
    <row r="81" spans="2:2">
      <c r="B81" s="7">
        <v>482.01862799999998</v>
      </c>
    </row>
    <row r="82" spans="2:2">
      <c r="B82" s="7">
        <v>424.13561399999992</v>
      </c>
    </row>
    <row r="83" spans="2:2">
      <c r="B83" s="7">
        <v>261.14691399999998</v>
      </c>
    </row>
    <row r="84" spans="2:2">
      <c r="B84" s="7">
        <v>161.20148799999998</v>
      </c>
    </row>
    <row r="85" spans="2:2">
      <c r="B85" s="7">
        <v>238.79417799999996</v>
      </c>
    </row>
    <row r="86" spans="2:2">
      <c r="B86" s="7">
        <v>588.28222600000004</v>
      </c>
    </row>
    <row r="87" spans="2:2">
      <c r="B87" s="7">
        <v>367.29723799999994</v>
      </c>
    </row>
    <row r="88" spans="2:2">
      <c r="B88" s="7">
        <v>403.04147799999998</v>
      </c>
    </row>
    <row r="89" spans="2:2">
      <c r="B89" s="7">
        <v>565.66518399999995</v>
      </c>
    </row>
    <row r="90" spans="2:2">
      <c r="B90" s="7">
        <v>269.17678199999995</v>
      </c>
    </row>
    <row r="91" spans="2:2">
      <c r="B91" s="7">
        <v>377.55482799999999</v>
      </c>
    </row>
    <row r="92" spans="2:2">
      <c r="B92" s="7">
        <v>507.63113799999996</v>
      </c>
    </row>
    <row r="93" spans="2:2">
      <c r="B93" s="7">
        <v>353.96866399999999</v>
      </c>
    </row>
    <row r="94" spans="2:2">
      <c r="B94" s="7">
        <v>145.70812199999997</v>
      </c>
    </row>
    <row r="95" spans="2:2">
      <c r="B95" s="7">
        <v>440.15759200000002</v>
      </c>
    </row>
    <row r="96" spans="2:2">
      <c r="B96" s="7">
        <v>361.57060799999994</v>
      </c>
    </row>
    <row r="97" spans="2:2">
      <c r="B97" s="7">
        <v>452.26532399999996</v>
      </c>
    </row>
    <row r="98" spans="2:2">
      <c r="B98" s="7">
        <v>151.10751599999998</v>
      </c>
    </row>
    <row r="99" spans="2:2">
      <c r="B99" s="7">
        <v>335.71896399999997</v>
      </c>
    </row>
    <row r="100" spans="2:2">
      <c r="B100" s="7">
        <v>433.53735599999993</v>
      </c>
    </row>
    <row r="101" spans="2:2">
      <c r="B101" s="7">
        <v>192.30149399999996</v>
      </c>
    </row>
    <row r="102" spans="2:2">
      <c r="B102" s="7">
        <v>381.84665399999994</v>
      </c>
    </row>
    <row r="103" spans="2:2">
      <c r="B103" s="7">
        <v>535.81119200000001</v>
      </c>
    </row>
    <row r="104" spans="2:2">
      <c r="B104" s="7">
        <v>179.501532</v>
      </c>
    </row>
    <row r="105" spans="2:2">
      <c r="B105" s="7">
        <v>236.05042999999998</v>
      </c>
    </row>
    <row r="106" spans="2:2">
      <c r="B106" s="7">
        <v>423.43079799999998</v>
      </c>
    </row>
    <row r="107" spans="2:2">
      <c r="B107" s="7">
        <v>329.37561999999997</v>
      </c>
    </row>
    <row r="108" spans="2:2">
      <c r="B108" s="7">
        <v>480.48313599999994</v>
      </c>
    </row>
    <row r="109" spans="2:2">
      <c r="B109" s="7">
        <v>357.24102399999992</v>
      </c>
    </row>
    <row r="110" spans="2:2">
      <c r="B110" s="7">
        <v>40.061237999999989</v>
      </c>
    </row>
    <row r="111" spans="2:2">
      <c r="B111" s="7">
        <v>194.65507599999998</v>
      </c>
    </row>
    <row r="112" spans="2:2">
      <c r="B112" s="7">
        <v>317.80908599999998</v>
      </c>
    </row>
    <row r="113" spans="2:2">
      <c r="B113" s="7">
        <v>502.96173199999993</v>
      </c>
    </row>
    <row r="114" spans="2:2">
      <c r="B114" s="7">
        <v>90.304549999999992</v>
      </c>
    </row>
    <row r="115" spans="2:2">
      <c r="B115" s="7">
        <v>433.49959799999993</v>
      </c>
    </row>
    <row r="116" spans="2:2">
      <c r="B116" s="7">
        <v>355.23984999999993</v>
      </c>
    </row>
    <row r="117" spans="2:2">
      <c r="B117" s="7">
        <v>350.29355199999998</v>
      </c>
    </row>
    <row r="118" spans="2:2">
      <c r="B118" s="7">
        <v>344.75571199999996</v>
      </c>
    </row>
    <row r="119" spans="2:2">
      <c r="B119" s="7">
        <v>391.86510999999996</v>
      </c>
    </row>
    <row r="120" spans="2:2">
      <c r="B120" s="7">
        <v>313.86966799999993</v>
      </c>
    </row>
    <row r="121" spans="2:2">
      <c r="B121" s="7">
        <v>436.87264599999997</v>
      </c>
    </row>
    <row r="122" spans="2:2">
      <c r="B122" s="7">
        <v>449.94949999999994</v>
      </c>
    </row>
    <row r="123" spans="2:2">
      <c r="B123" s="7">
        <v>344.22710000000001</v>
      </c>
    </row>
    <row r="124" spans="2:2">
      <c r="B124" s="7">
        <v>148.13721999999999</v>
      </c>
    </row>
    <row r="125" spans="2:2">
      <c r="B125" s="7">
        <v>306.54461600000002</v>
      </c>
    </row>
    <row r="126" spans="2:2">
      <c r="B126" s="7">
        <v>326.44308199999995</v>
      </c>
    </row>
    <row r="127" spans="2:2">
      <c r="B127" s="7">
        <v>457.38782599999996</v>
      </c>
    </row>
    <row r="128" spans="2:2">
      <c r="B128" s="7">
        <v>249.73141199999998</v>
      </c>
    </row>
    <row r="129" spans="2:2">
      <c r="B129" s="7">
        <v>353.44005199999992</v>
      </c>
    </row>
    <row r="130" spans="2:2">
      <c r="B130" s="7">
        <v>494.55428399999994</v>
      </c>
    </row>
    <row r="131" spans="2:2">
      <c r="B131" s="7">
        <v>393.66490799999991</v>
      </c>
    </row>
    <row r="132" spans="2:2">
      <c r="B132" s="7">
        <v>487.3173339999999</v>
      </c>
    </row>
    <row r="133" spans="2:2">
      <c r="B133" s="7">
        <v>398.69930799999992</v>
      </c>
    </row>
    <row r="134" spans="2:2">
      <c r="B134" s="7">
        <v>393.57680599999998</v>
      </c>
    </row>
    <row r="135" spans="2:2">
      <c r="B135" s="7">
        <v>297.47010999999998</v>
      </c>
    </row>
    <row r="136" spans="2:2">
      <c r="B136" s="7">
        <v>222.83512999999999</v>
      </c>
    </row>
    <row r="137" spans="2:2">
      <c r="B137" s="7">
        <v>367.04551799999996</v>
      </c>
    </row>
    <row r="138" spans="2:2">
      <c r="B138" s="7">
        <v>468.35023199999995</v>
      </c>
    </row>
    <row r="139" spans="2:2">
      <c r="B139" s="7">
        <v>458.31918999999994</v>
      </c>
    </row>
    <row r="140" spans="2:2">
      <c r="B140" s="7">
        <v>492.88034599999997</v>
      </c>
    </row>
    <row r="141" spans="2:2">
      <c r="B141" s="7">
        <v>243.450998</v>
      </c>
    </row>
    <row r="142" spans="2:2">
      <c r="B142" s="7">
        <v>272.53724399999999</v>
      </c>
    </row>
    <row r="143" spans="2:2">
      <c r="B143" s="7">
        <v>484.07014599999997</v>
      </c>
    </row>
    <row r="144" spans="2:2">
      <c r="B144" s="7">
        <v>156.40622199999996</v>
      </c>
    </row>
    <row r="145" spans="2:2">
      <c r="B145" s="7">
        <v>441.49170799999996</v>
      </c>
    </row>
    <row r="146" spans="2:2">
      <c r="B146" s="7">
        <v>137.45170599999997</v>
      </c>
    </row>
    <row r="147" spans="2:2">
      <c r="B147" s="7">
        <v>403.64560599999993</v>
      </c>
    </row>
    <row r="148" spans="2:2">
      <c r="B148" s="7">
        <v>483.01292199999995</v>
      </c>
    </row>
    <row r="149" spans="2:2">
      <c r="B149" s="7">
        <v>549.74389399999995</v>
      </c>
    </row>
    <row r="150" spans="2:2">
      <c r="B150" s="7">
        <v>346.83240199999995</v>
      </c>
    </row>
    <row r="151" spans="2:2">
      <c r="B151" s="7">
        <v>308.28148399999998</v>
      </c>
    </row>
    <row r="152" spans="2:2">
      <c r="B152" s="7">
        <v>218.36709999999999</v>
      </c>
    </row>
    <row r="153" spans="2:2">
      <c r="B153" s="7">
        <v>494.27739199999996</v>
      </c>
    </row>
    <row r="154" spans="2:2">
      <c r="B154" s="7">
        <v>477.298878</v>
      </c>
    </row>
    <row r="155" spans="2:2">
      <c r="B155" s="7">
        <v>450.93120799999991</v>
      </c>
    </row>
    <row r="156" spans="2:2">
      <c r="B156" s="7">
        <v>101.16626799999999</v>
      </c>
    </row>
    <row r="157" spans="2:2">
      <c r="B157" s="7">
        <v>320.779382</v>
      </c>
    </row>
    <row r="158" spans="2:2">
      <c r="B158" s="7">
        <v>478.11696799999999</v>
      </c>
    </row>
    <row r="159" spans="2:2">
      <c r="B159" s="7">
        <v>336.75101599999994</v>
      </c>
    </row>
    <row r="160" spans="2:2">
      <c r="B160" s="7">
        <v>367.93912399999994</v>
      </c>
    </row>
    <row r="161" spans="2:2">
      <c r="B161" s="7">
        <v>424.42509200000001</v>
      </c>
    </row>
    <row r="162" spans="2:2">
      <c r="B162" s="7">
        <v>366.35328799999996</v>
      </c>
    </row>
    <row r="163" spans="2:2">
      <c r="B163" s="7">
        <v>354.64830799999993</v>
      </c>
    </row>
    <row r="164" spans="2:2">
      <c r="B164" s="7">
        <v>242.44411799999997</v>
      </c>
    </row>
    <row r="165" spans="2:2">
      <c r="B165" s="7">
        <v>337.85858399999995</v>
      </c>
    </row>
    <row r="166" spans="2:2">
      <c r="B166" s="7">
        <v>398.90068399999996</v>
      </c>
    </row>
    <row r="167" spans="2:2">
      <c r="B167" s="7">
        <v>519.23542999999995</v>
      </c>
    </row>
    <row r="168" spans="2:2">
      <c r="B168" s="7">
        <v>242.85945599999999</v>
      </c>
    </row>
    <row r="169" spans="2:2">
      <c r="B169" s="7">
        <v>437.75366599999995</v>
      </c>
    </row>
    <row r="170" spans="2:2">
      <c r="B170" s="7">
        <v>345.23397999999997</v>
      </c>
    </row>
    <row r="171" spans="2:2">
      <c r="B171" s="7">
        <v>485.51753599999995</v>
      </c>
    </row>
    <row r="172" spans="2:2">
      <c r="B172" s="7">
        <v>227.26540199999997</v>
      </c>
    </row>
    <row r="173" spans="2:2">
      <c r="B173" s="7">
        <v>466.3490579999999</v>
      </c>
    </row>
    <row r="174" spans="2:2">
      <c r="B174" s="7">
        <v>390.00238200000001</v>
      </c>
    </row>
    <row r="175" spans="2:2">
      <c r="B175" s="7">
        <v>370.97234999999995</v>
      </c>
    </row>
    <row r="176" spans="2:2">
      <c r="B176" s="7">
        <v>377.10173199999997</v>
      </c>
    </row>
    <row r="177" spans="2:2">
      <c r="B177" s="7">
        <v>260.60571599999997</v>
      </c>
    </row>
    <row r="178" spans="2:2">
      <c r="B178" s="7">
        <v>414.55766799999998</v>
      </c>
    </row>
    <row r="179" spans="2:2">
      <c r="B179" s="7">
        <v>531.46902199999988</v>
      </c>
    </row>
    <row r="180" spans="2:2">
      <c r="B180" s="7">
        <v>369.05927800000001</v>
      </c>
    </row>
    <row r="181" spans="2:2">
      <c r="B181" s="7">
        <v>430.0636199999999</v>
      </c>
    </row>
    <row r="182" spans="2:2">
      <c r="B182" s="7">
        <v>533.44502399999988</v>
      </c>
    </row>
    <row r="183" spans="2:2">
      <c r="B183" s="7">
        <v>312.485208</v>
      </c>
    </row>
    <row r="184" spans="2:2">
      <c r="B184" s="7">
        <v>372.64628799999991</v>
      </c>
    </row>
    <row r="185" spans="2:2">
      <c r="B185" s="7">
        <v>52.357759999999999</v>
      </c>
    </row>
    <row r="186" spans="2:2">
      <c r="B186" s="7">
        <v>575.65846799999997</v>
      </c>
    </row>
    <row r="187" spans="2:2">
      <c r="B187" s="7">
        <v>678.72522199999992</v>
      </c>
    </row>
    <row r="188" spans="2:2">
      <c r="B188" s="7">
        <v>516.84408999999994</v>
      </c>
    </row>
    <row r="189" spans="2:2">
      <c r="B189" s="7">
        <v>397.62949799999996</v>
      </c>
    </row>
    <row r="190" spans="2:2">
      <c r="B190" s="7">
        <v>292.85104799999999</v>
      </c>
    </row>
    <row r="191" spans="2:2">
      <c r="B191" s="7">
        <v>453.13375799999994</v>
      </c>
    </row>
    <row r="192" spans="2:2">
      <c r="B192" s="7">
        <v>430.0636199999999</v>
      </c>
    </row>
    <row r="193" spans="2:2">
      <c r="B193" s="7">
        <v>533.44502399999988</v>
      </c>
    </row>
    <row r="194" spans="2:2">
      <c r="B194" s="7">
        <v>312.485208</v>
      </c>
    </row>
    <row r="195" spans="2:2">
      <c r="B195" s="7">
        <v>372.64628799999991</v>
      </c>
    </row>
    <row r="196" spans="2:2">
      <c r="B196" s="7">
        <v>52.357759999999999</v>
      </c>
    </row>
    <row r="197" spans="2:2">
      <c r="B197" s="7">
        <v>575.65846799999997</v>
      </c>
    </row>
    <row r="198" spans="2:2">
      <c r="B198" s="7">
        <v>678.72522199999992</v>
      </c>
    </row>
    <row r="199" spans="2:2">
      <c r="B199" s="7">
        <v>516.84408999999994</v>
      </c>
    </row>
    <row r="200" spans="2:2">
      <c r="B200" s="7">
        <v>397.62949799999996</v>
      </c>
    </row>
    <row r="201" spans="2:2">
      <c r="B201" s="7">
        <v>292.85104799999999</v>
      </c>
    </row>
    <row r="202" spans="2:2">
      <c r="B202" s="7">
        <v>453.13375799999994</v>
      </c>
    </row>
    <row r="203" spans="2:2">
      <c r="B203" s="7">
        <v>416.83573399999995</v>
      </c>
    </row>
    <row r="204" spans="2:2">
      <c r="B204" s="7">
        <v>147.21844199999998</v>
      </c>
    </row>
    <row r="205" spans="2:2">
      <c r="B205" s="7">
        <v>230.46224599999999</v>
      </c>
    </row>
    <row r="206" spans="2:2">
      <c r="B206" s="7">
        <v>578.465146</v>
      </c>
    </row>
    <row r="207" spans="2:2">
      <c r="B207" s="7">
        <v>325.864126</v>
      </c>
    </row>
    <row r="208" spans="2:2">
      <c r="B208" s="7">
        <v>467.20490599999994</v>
      </c>
    </row>
    <row r="209" spans="2:2">
      <c r="B209" s="7">
        <v>368.29153200000002</v>
      </c>
    </row>
    <row r="210" spans="2:2">
      <c r="B210" s="7">
        <v>172.27716799999996</v>
      </c>
    </row>
    <row r="211" spans="2:2">
      <c r="B211" s="7">
        <v>538.89476200000001</v>
      </c>
    </row>
    <row r="212" spans="2:2">
      <c r="B212" s="7">
        <v>288.57180799999998</v>
      </c>
    </row>
    <row r="213" spans="2:2">
      <c r="B213" s="7">
        <v>290.57298199999997</v>
      </c>
    </row>
    <row r="214" spans="2:2">
      <c r="B214" s="7">
        <v>201.42634399999997</v>
      </c>
    </row>
    <row r="215" spans="2:2">
      <c r="B215" s="7">
        <v>556.41447399999993</v>
      </c>
    </row>
    <row r="216" spans="2:2">
      <c r="B216" s="7">
        <v>370.98493599999995</v>
      </c>
    </row>
    <row r="217" spans="2:2">
      <c r="B217" s="7">
        <v>536.21394399999997</v>
      </c>
    </row>
    <row r="218" spans="2:2">
      <c r="B218" s="7">
        <v>488.05990799999995</v>
      </c>
    </row>
    <row r="219" spans="2:2">
      <c r="B219" s="7">
        <v>305.86497199999997</v>
      </c>
    </row>
    <row r="220" spans="2:2">
      <c r="B220" s="7">
        <v>311.73004799999995</v>
      </c>
    </row>
    <row r="221" spans="2:2">
      <c r="B221" s="7">
        <v>409.258962</v>
      </c>
    </row>
    <row r="222" spans="2:2">
      <c r="B222" s="7">
        <v>478.58264999999994</v>
      </c>
    </row>
    <row r="223" spans="2:2">
      <c r="B223" s="7">
        <v>441.16447199999993</v>
      </c>
    </row>
    <row r="224" spans="2:2">
      <c r="B224" s="7">
        <v>207.19073199999997</v>
      </c>
    </row>
    <row r="225" spans="2:2">
      <c r="B225" s="7">
        <v>207.69417200000001</v>
      </c>
    </row>
    <row r="226" spans="2:2">
      <c r="B226" s="7">
        <v>330.64680599999997</v>
      </c>
    </row>
    <row r="227" spans="2:2">
      <c r="B227" s="7">
        <v>318.03563400000002</v>
      </c>
    </row>
    <row r="228" spans="2:2">
      <c r="B228" s="7">
        <v>459.3386559999999</v>
      </c>
    </row>
    <row r="229" spans="2:2">
      <c r="B229" s="7">
        <v>284.92186799999996</v>
      </c>
    </row>
    <row r="230" spans="2:2">
      <c r="B230" s="7">
        <v>447.01696199999992</v>
      </c>
    </row>
    <row r="231" spans="2:2">
      <c r="B231" s="7">
        <v>494.26480599999991</v>
      </c>
    </row>
    <row r="232" spans="2:2">
      <c r="B232" s="7">
        <v>339.64579600000002</v>
      </c>
    </row>
    <row r="233" spans="2:2">
      <c r="B233" s="7">
        <v>290.22057399999994</v>
      </c>
    </row>
    <row r="234" spans="2:2">
      <c r="B234" s="7">
        <v>570.00735399999985</v>
      </c>
    </row>
    <row r="235" spans="2:2">
      <c r="B235" s="7">
        <v>299.23214999999999</v>
      </c>
    </row>
    <row r="236" spans="2:2">
      <c r="B236" s="7">
        <v>437.47677399999992</v>
      </c>
    </row>
    <row r="237" spans="2:2">
      <c r="B237" s="7">
        <v>94.445344000000006</v>
      </c>
    </row>
    <row r="238" spans="2:2">
      <c r="B238" s="7">
        <v>368.65652600000004</v>
      </c>
    </row>
    <row r="239" spans="2:2">
      <c r="B239" s="7">
        <v>250.57467399999999</v>
      </c>
    </row>
    <row r="240" spans="2:2">
      <c r="B240" s="7">
        <v>221.55135799999996</v>
      </c>
    </row>
    <row r="241" spans="2:2">
      <c r="B241" s="7">
        <v>234.69114199999999</v>
      </c>
    </row>
    <row r="242" spans="2:2">
      <c r="B242" s="7">
        <v>330.13078000000002</v>
      </c>
    </row>
    <row r="243" spans="2:2">
      <c r="B243" s="7">
        <v>492.18811599999992</v>
      </c>
    </row>
    <row r="244" spans="2:2">
      <c r="B244" s="7">
        <v>242.25532799999996</v>
      </c>
    </row>
    <row r="245" spans="2:2">
      <c r="B245" s="7">
        <v>431.24670399999991</v>
      </c>
    </row>
    <row r="246" spans="2:2">
      <c r="B246" s="7">
        <v>418.01881799999995</v>
      </c>
    </row>
    <row r="247" spans="2:2">
      <c r="B247" s="7">
        <v>532.48848799999996</v>
      </c>
    </row>
    <row r="248" spans="2:2">
      <c r="B248" s="7">
        <v>365.45968199999999</v>
      </c>
    </row>
    <row r="249" spans="2:2">
      <c r="B249" s="7">
        <v>275.60822799999994</v>
      </c>
    </row>
    <row r="250" spans="2:2">
      <c r="B250" s="7">
        <v>428.03727399999991</v>
      </c>
    </row>
    <row r="251" spans="2:2">
      <c r="B251" s="7">
        <v>399.88239199999998</v>
      </c>
    </row>
    <row r="252" spans="2:2">
      <c r="B252" s="7">
        <v>541.51264999999989</v>
      </c>
    </row>
    <row r="253" spans="2:2">
      <c r="B253" s="7">
        <v>398.64896399999992</v>
      </c>
    </row>
    <row r="254" spans="2:2">
      <c r="B254" s="7">
        <v>453.73788599999995</v>
      </c>
    </row>
    <row r="255" spans="2:2">
      <c r="B255" s="7">
        <v>212.38874999999999</v>
      </c>
    </row>
    <row r="256" spans="2:2">
      <c r="B256" s="7">
        <v>155.62588999999997</v>
      </c>
    </row>
    <row r="257" spans="2:2">
      <c r="B257" s="7">
        <v>534.84206999999992</v>
      </c>
    </row>
    <row r="258" spans="2:2">
      <c r="B258" s="7">
        <v>559.67424799999992</v>
      </c>
    </row>
    <row r="259" spans="2:2">
      <c r="B259" s="7">
        <v>499.99143599999991</v>
      </c>
    </row>
    <row r="260" spans="2:2">
      <c r="B260" s="7">
        <v>394.86057800000003</v>
      </c>
    </row>
    <row r="261" spans="2:2">
      <c r="B261" s="7">
        <v>321.52195599999999</v>
      </c>
    </row>
    <row r="262" spans="2:2">
      <c r="B262" s="7">
        <v>422.33581599999997</v>
      </c>
    </row>
    <row r="263" spans="2:2">
      <c r="B263" s="7">
        <v>383.43248999999992</v>
      </c>
    </row>
    <row r="264" spans="2:2">
      <c r="B264" s="7">
        <v>487.43060799999989</v>
      </c>
    </row>
    <row r="265" spans="2:2">
      <c r="B265" s="7">
        <v>364.61641999999995</v>
      </c>
    </row>
    <row r="266" spans="2:2">
      <c r="B266" s="7">
        <v>258.80591799999996</v>
      </c>
    </row>
    <row r="267" spans="2:2">
      <c r="B267" s="7">
        <v>433.90234999999996</v>
      </c>
    </row>
    <row r="268" spans="2:2">
      <c r="B268" s="7">
        <v>173.47283800000002</v>
      </c>
    </row>
    <row r="269" spans="2:2">
      <c r="B269" s="7">
        <v>351.60249599999997</v>
      </c>
    </row>
    <row r="270" spans="2:2">
      <c r="B270" s="7">
        <v>187.59433000000001</v>
      </c>
    </row>
    <row r="271" spans="2:2">
      <c r="B271" s="7">
        <v>446.21145799999994</v>
      </c>
    </row>
    <row r="272" spans="2:2">
      <c r="B272" s="7">
        <v>222.67151199999995</v>
      </c>
    </row>
    <row r="273" spans="2:2">
      <c r="B273" s="7">
        <v>436.78454399999998</v>
      </c>
    </row>
    <row r="274" spans="2:2">
      <c r="B274" s="7">
        <v>484.90082199999995</v>
      </c>
    </row>
    <row r="275" spans="2:2">
      <c r="B275" s="7">
        <v>438.58434200000005</v>
      </c>
    </row>
    <row r="276" spans="2:2">
      <c r="B276" s="7">
        <v>426.53953999999993</v>
      </c>
    </row>
    <row r="277" spans="2:2">
      <c r="B277" s="7">
        <v>545.79188999999997</v>
      </c>
    </row>
    <row r="278" spans="2:2">
      <c r="B278" s="7">
        <v>494.20187600000003</v>
      </c>
    </row>
    <row r="279" spans="2:2">
      <c r="B279" s="7">
        <v>202.14374599999999</v>
      </c>
    </row>
    <row r="280" spans="2:2">
      <c r="B280" s="7">
        <v>294.13481999999993</v>
      </c>
    </row>
    <row r="281" spans="2:2">
      <c r="B281" s="7">
        <v>482.01862799999998</v>
      </c>
    </row>
    <row r="282" spans="2:2">
      <c r="B282" s="7">
        <v>424.13561399999992</v>
      </c>
    </row>
    <row r="283" spans="2:2">
      <c r="B283" s="7">
        <v>261.14691399999998</v>
      </c>
    </row>
    <row r="284" spans="2:2">
      <c r="B284" s="7">
        <v>161.20148799999998</v>
      </c>
    </row>
    <row r="285" spans="2:2">
      <c r="B285" s="7">
        <v>238.79417799999996</v>
      </c>
    </row>
    <row r="286" spans="2:2">
      <c r="B286" s="7">
        <v>588.28222600000004</v>
      </c>
    </row>
    <row r="287" spans="2:2">
      <c r="B287" s="7">
        <v>367.29723799999994</v>
      </c>
    </row>
    <row r="288" spans="2:2">
      <c r="B288" s="7">
        <v>403.04147799999998</v>
      </c>
    </row>
    <row r="289" spans="2:2">
      <c r="B289" s="7">
        <v>565.66518399999995</v>
      </c>
    </row>
    <row r="290" spans="2:2">
      <c r="B290" s="7">
        <v>269.17678199999995</v>
      </c>
    </row>
    <row r="291" spans="2:2">
      <c r="B291" s="7">
        <v>377.55482799999999</v>
      </c>
    </row>
    <row r="292" spans="2:2">
      <c r="B292" s="7">
        <v>507.63113799999996</v>
      </c>
    </row>
    <row r="293" spans="2:2">
      <c r="B293" s="7">
        <v>353.96866399999999</v>
      </c>
    </row>
    <row r="294" spans="2:2">
      <c r="B294" s="7">
        <v>145.70812199999997</v>
      </c>
    </row>
    <row r="295" spans="2:2">
      <c r="B295" s="7">
        <v>440.15759200000002</v>
      </c>
    </row>
    <row r="296" spans="2:2">
      <c r="B296" s="7">
        <v>361.57060799999994</v>
      </c>
    </row>
    <row r="297" spans="2:2">
      <c r="B297" s="7">
        <v>452.26532399999996</v>
      </c>
    </row>
    <row r="298" spans="2:2">
      <c r="B298" s="7">
        <v>151.10751599999998</v>
      </c>
    </row>
    <row r="299" spans="2:2">
      <c r="B299" s="7">
        <v>335.71896399999997</v>
      </c>
    </row>
    <row r="300" spans="2:2">
      <c r="B300" s="7">
        <v>433.53735599999993</v>
      </c>
    </row>
    <row r="301" spans="2:2">
      <c r="B301" s="7">
        <v>192.30149399999996</v>
      </c>
    </row>
    <row r="302" spans="2:2">
      <c r="B302" s="7">
        <v>381.84665399999994</v>
      </c>
    </row>
    <row r="303" spans="2:2">
      <c r="B303" s="7">
        <v>535.81119200000001</v>
      </c>
    </row>
    <row r="304" spans="2:2">
      <c r="B304" s="7">
        <v>179.501532</v>
      </c>
    </row>
    <row r="305" spans="2:2">
      <c r="B305" s="7">
        <v>236.05042999999998</v>
      </c>
    </row>
    <row r="306" spans="2:2">
      <c r="B306" s="7">
        <v>423.43079799999998</v>
      </c>
    </row>
    <row r="307" spans="2:2">
      <c r="B307" s="7">
        <v>329.37561999999997</v>
      </c>
    </row>
    <row r="308" spans="2:2">
      <c r="B308" s="7">
        <v>480.48313599999994</v>
      </c>
    </row>
    <row r="309" spans="2:2">
      <c r="B309" s="7">
        <v>357.24102399999992</v>
      </c>
    </row>
    <row r="310" spans="2:2">
      <c r="B310" s="7">
        <v>40.061237999999989</v>
      </c>
    </row>
    <row r="311" spans="2:2">
      <c r="B311" s="7">
        <v>194.65507599999998</v>
      </c>
    </row>
    <row r="312" spans="2:2">
      <c r="B312" s="7">
        <v>317.80908599999998</v>
      </c>
    </row>
    <row r="313" spans="2:2">
      <c r="B313" s="7">
        <v>502.96173199999993</v>
      </c>
    </row>
    <row r="314" spans="2:2">
      <c r="B314" s="7">
        <v>90.304549999999992</v>
      </c>
    </row>
    <row r="315" spans="2:2">
      <c r="B315" s="7">
        <v>433.49959799999993</v>
      </c>
    </row>
    <row r="316" spans="2:2">
      <c r="B316" s="7">
        <v>355.23984999999993</v>
      </c>
    </row>
    <row r="317" spans="2:2">
      <c r="B317" s="7">
        <v>350.29355199999998</v>
      </c>
    </row>
    <row r="318" spans="2:2">
      <c r="B318" s="7">
        <v>344.75571199999996</v>
      </c>
    </row>
    <row r="319" spans="2:2">
      <c r="B319" s="7">
        <v>391.86510999999996</v>
      </c>
    </row>
    <row r="320" spans="2:2">
      <c r="B320" s="7">
        <v>313.86966799999993</v>
      </c>
    </row>
    <row r="321" spans="2:2">
      <c r="B321" s="7">
        <v>436.87264599999997</v>
      </c>
    </row>
    <row r="322" spans="2:2">
      <c r="B322" s="7">
        <v>449.94949999999994</v>
      </c>
    </row>
    <row r="323" spans="2:2">
      <c r="B323" s="7">
        <v>344.22710000000001</v>
      </c>
    </row>
    <row r="324" spans="2:2">
      <c r="B324" s="7">
        <v>148.13721999999999</v>
      </c>
    </row>
    <row r="325" spans="2:2">
      <c r="B325" s="7">
        <v>306.54461600000002</v>
      </c>
    </row>
    <row r="326" spans="2:2">
      <c r="B326" s="7">
        <v>326.44308199999995</v>
      </c>
    </row>
    <row r="327" spans="2:2">
      <c r="B327" s="7">
        <v>457.38782599999996</v>
      </c>
    </row>
    <row r="328" spans="2:2">
      <c r="B328" s="7">
        <v>249.73141199999998</v>
      </c>
    </row>
    <row r="329" spans="2:2">
      <c r="B329" s="7">
        <v>353.44005199999992</v>
      </c>
    </row>
    <row r="330" spans="2:2">
      <c r="B330" s="7">
        <v>494.55428399999994</v>
      </c>
    </row>
    <row r="331" spans="2:2">
      <c r="B331" s="7">
        <v>393.66490799999991</v>
      </c>
    </row>
    <row r="332" spans="2:2">
      <c r="B332" s="7">
        <v>487.3173339999999</v>
      </c>
    </row>
    <row r="333" spans="2:2">
      <c r="B333" s="7">
        <v>398.69930799999992</v>
      </c>
    </row>
    <row r="334" spans="2:2">
      <c r="B334" s="7">
        <v>393.57680599999998</v>
      </c>
    </row>
    <row r="335" spans="2:2">
      <c r="B335" s="7">
        <v>297.47010999999998</v>
      </c>
    </row>
    <row r="336" spans="2:2">
      <c r="B336" s="7">
        <v>222.83512999999999</v>
      </c>
    </row>
    <row r="337" spans="2:2">
      <c r="B337" s="7">
        <v>367.04551799999996</v>
      </c>
    </row>
    <row r="338" spans="2:2">
      <c r="B338" s="7">
        <v>468.35023199999995</v>
      </c>
    </row>
    <row r="339" spans="2:2">
      <c r="B339" s="7">
        <v>458.31918999999994</v>
      </c>
    </row>
    <row r="340" spans="2:2">
      <c r="B340" s="7">
        <v>492.88034599999997</v>
      </c>
    </row>
    <row r="341" spans="2:2">
      <c r="B341" s="7">
        <v>243.450998</v>
      </c>
    </row>
    <row r="342" spans="2:2">
      <c r="B342" s="7">
        <v>272.53724399999999</v>
      </c>
    </row>
    <row r="343" spans="2:2">
      <c r="B343" s="7">
        <v>484.07014599999997</v>
      </c>
    </row>
    <row r="344" spans="2:2">
      <c r="B344" s="7">
        <v>156.40622199999996</v>
      </c>
    </row>
    <row r="345" spans="2:2">
      <c r="B345" s="7">
        <v>441.49170799999996</v>
      </c>
    </row>
    <row r="346" spans="2:2">
      <c r="B346" s="7">
        <v>137.45170599999997</v>
      </c>
    </row>
    <row r="347" spans="2:2">
      <c r="B347" s="7">
        <v>403.64560599999993</v>
      </c>
    </row>
    <row r="348" spans="2:2">
      <c r="B348" s="7">
        <v>483.01292199999995</v>
      </c>
    </row>
    <row r="349" spans="2:2">
      <c r="B349" s="7">
        <v>549.74389399999995</v>
      </c>
    </row>
    <row r="350" spans="2:2">
      <c r="B350" s="7">
        <v>346.83240199999995</v>
      </c>
    </row>
    <row r="351" spans="2:2">
      <c r="B351" s="7">
        <v>308.28148399999998</v>
      </c>
    </row>
    <row r="352" spans="2:2">
      <c r="B352" s="7">
        <v>218.36709999999999</v>
      </c>
    </row>
    <row r="353" spans="2:2">
      <c r="B353" s="7">
        <v>494.27739199999996</v>
      </c>
    </row>
    <row r="354" spans="2:2">
      <c r="B354" s="7">
        <v>477.298878</v>
      </c>
    </row>
    <row r="355" spans="2:2">
      <c r="B355" s="7">
        <v>450.93120799999991</v>
      </c>
    </row>
    <row r="356" spans="2:2">
      <c r="B356" s="7">
        <v>101.16626799999999</v>
      </c>
    </row>
    <row r="357" spans="2:2">
      <c r="B357" s="7">
        <v>320.779382</v>
      </c>
    </row>
    <row r="358" spans="2:2">
      <c r="B358" s="7">
        <v>478.11696799999999</v>
      </c>
    </row>
    <row r="359" spans="2:2">
      <c r="B359" s="7">
        <v>336.75101599999994</v>
      </c>
    </row>
    <row r="360" spans="2:2">
      <c r="B360" s="7">
        <v>367.93912399999994</v>
      </c>
    </row>
    <row r="361" spans="2:2">
      <c r="B361" s="7">
        <v>424.42509200000001</v>
      </c>
    </row>
    <row r="362" spans="2:2">
      <c r="B362" s="7">
        <v>366.35328799999996</v>
      </c>
    </row>
    <row r="363" spans="2:2">
      <c r="B363" s="7">
        <v>354.64830799999993</v>
      </c>
    </row>
    <row r="364" spans="2:2">
      <c r="B364" s="7">
        <v>242.44411799999997</v>
      </c>
    </row>
    <row r="365" spans="2:2">
      <c r="B365" s="7">
        <v>337.85858399999995</v>
      </c>
    </row>
    <row r="366" spans="2:2">
      <c r="B366" s="7">
        <v>398.90068399999996</v>
      </c>
    </row>
    <row r="367" spans="2:2">
      <c r="B367" s="7">
        <v>519.23542999999995</v>
      </c>
    </row>
    <row r="368" spans="2:2">
      <c r="B368" s="7">
        <v>242.85945599999999</v>
      </c>
    </row>
    <row r="369" spans="2:2">
      <c r="B369" s="7">
        <v>437.75366599999995</v>
      </c>
    </row>
    <row r="370" spans="2:2">
      <c r="B370" s="7">
        <v>345.23397999999997</v>
      </c>
    </row>
    <row r="371" spans="2:2">
      <c r="B371" s="7">
        <v>485.51753599999995</v>
      </c>
    </row>
    <row r="372" spans="2:2">
      <c r="B372" s="7">
        <v>227.26540199999997</v>
      </c>
    </row>
    <row r="373" spans="2:2">
      <c r="B373" s="7">
        <v>466.3490579999999</v>
      </c>
    </row>
    <row r="374" spans="2:2">
      <c r="B374" s="7">
        <v>390.00238200000001</v>
      </c>
    </row>
    <row r="375" spans="2:2">
      <c r="B375" s="7">
        <v>370.97234999999995</v>
      </c>
    </row>
    <row r="376" spans="2:2">
      <c r="B376" s="7">
        <v>377.10173199999997</v>
      </c>
    </row>
    <row r="377" spans="2:2">
      <c r="B377" s="7">
        <v>260.60571599999997</v>
      </c>
    </row>
    <row r="378" spans="2:2">
      <c r="B378" s="7">
        <v>414.55766799999998</v>
      </c>
    </row>
    <row r="379" spans="2:2">
      <c r="B379" s="7">
        <v>531.46902199999988</v>
      </c>
    </row>
    <row r="380" spans="2:2">
      <c r="B380" s="7">
        <v>369.05927800000001</v>
      </c>
    </row>
    <row r="381" spans="2:2">
      <c r="B381" s="7">
        <v>430.0636199999999</v>
      </c>
    </row>
    <row r="382" spans="2:2">
      <c r="B382" s="7">
        <v>533.44502399999988</v>
      </c>
    </row>
    <row r="383" spans="2:2">
      <c r="B383" s="7">
        <v>312.485208</v>
      </c>
    </row>
    <row r="384" spans="2:2">
      <c r="B384" s="7">
        <v>372.64628799999991</v>
      </c>
    </row>
    <row r="385" spans="2:2">
      <c r="B385" s="7">
        <v>52.357759999999999</v>
      </c>
    </row>
    <row r="386" spans="2:2">
      <c r="B386" s="7">
        <v>575.65846799999997</v>
      </c>
    </row>
    <row r="387" spans="2:2">
      <c r="B387" s="7">
        <v>678.72522199999992</v>
      </c>
    </row>
    <row r="388" spans="2:2">
      <c r="B388" s="7">
        <v>516.84408999999994</v>
      </c>
    </row>
    <row r="389" spans="2:2">
      <c r="B389" s="7">
        <v>397.62949799999996</v>
      </c>
    </row>
    <row r="390" spans="2:2">
      <c r="B390" s="7">
        <v>292.85104799999999</v>
      </c>
    </row>
    <row r="391" spans="2:2">
      <c r="B391" s="7">
        <v>453.13375799999994</v>
      </c>
    </row>
    <row r="392" spans="2:2">
      <c r="B392" s="7">
        <v>430.0636199999999</v>
      </c>
    </row>
    <row r="393" spans="2:2">
      <c r="B393" s="7">
        <v>533.44502399999988</v>
      </c>
    </row>
    <row r="394" spans="2:2">
      <c r="B394" s="7">
        <v>312.485208</v>
      </c>
    </row>
    <row r="395" spans="2:2">
      <c r="B395" s="7">
        <v>372.64628799999991</v>
      </c>
    </row>
    <row r="396" spans="2:2">
      <c r="B396" s="7">
        <v>52.357759999999999</v>
      </c>
    </row>
    <row r="397" spans="2:2">
      <c r="B397" s="7">
        <v>575.65846799999997</v>
      </c>
    </row>
    <row r="398" spans="2:2">
      <c r="B398" s="7">
        <v>678.72522199999992</v>
      </c>
    </row>
    <row r="399" spans="2:2">
      <c r="B399" s="7">
        <v>516.84408999999994</v>
      </c>
    </row>
    <row r="400" spans="2:2">
      <c r="B400" s="7">
        <v>397.62949799999996</v>
      </c>
    </row>
    <row r="401" spans="2:2">
      <c r="B401" s="7">
        <v>292.85104799999999</v>
      </c>
    </row>
    <row r="402" spans="2:2">
      <c r="B402" s="7">
        <v>453.13375799999994</v>
      </c>
    </row>
    <row r="403" spans="2:2">
      <c r="B403" s="7">
        <v>416.83573399999995</v>
      </c>
    </row>
    <row r="404" spans="2:2">
      <c r="B404" s="7">
        <v>147.21844199999998</v>
      </c>
    </row>
    <row r="405" spans="2:2">
      <c r="B405" s="7">
        <v>230.46224599999999</v>
      </c>
    </row>
    <row r="406" spans="2:2">
      <c r="B406" s="7">
        <v>578.465146</v>
      </c>
    </row>
    <row r="407" spans="2:2">
      <c r="B407" s="7">
        <v>325.864126</v>
      </c>
    </row>
    <row r="408" spans="2:2">
      <c r="B408" s="7">
        <v>467.20490599999994</v>
      </c>
    </row>
    <row r="409" spans="2:2">
      <c r="B409" s="7">
        <v>368.29153200000002</v>
      </c>
    </row>
    <row r="410" spans="2:2">
      <c r="B410" s="7">
        <v>172.27716799999996</v>
      </c>
    </row>
    <row r="411" spans="2:2">
      <c r="B411" s="7">
        <v>538.89476200000001</v>
      </c>
    </row>
    <row r="412" spans="2:2">
      <c r="B412" s="7">
        <v>288.57180799999998</v>
      </c>
    </row>
    <row r="413" spans="2:2">
      <c r="B413" s="7">
        <v>290.57298199999997</v>
      </c>
    </row>
    <row r="414" spans="2:2">
      <c r="B414" s="7">
        <v>201.42634399999997</v>
      </c>
    </row>
    <row r="415" spans="2:2">
      <c r="B415" s="7">
        <v>556.41447399999993</v>
      </c>
    </row>
    <row r="416" spans="2:2">
      <c r="B416" s="7">
        <v>370.98493599999995</v>
      </c>
    </row>
    <row r="417" spans="2:2">
      <c r="B417" s="7">
        <v>536.21394399999997</v>
      </c>
    </row>
    <row r="418" spans="2:2">
      <c r="B418" s="7">
        <v>488.05990799999995</v>
      </c>
    </row>
    <row r="419" spans="2:2">
      <c r="B419" s="7">
        <v>305.86497199999997</v>
      </c>
    </row>
    <row r="420" spans="2:2">
      <c r="B420" s="7">
        <v>311.73004799999995</v>
      </c>
    </row>
    <row r="421" spans="2:2">
      <c r="B421" s="7">
        <v>409.258962</v>
      </c>
    </row>
    <row r="422" spans="2:2">
      <c r="B422" s="7">
        <v>478.58264999999994</v>
      </c>
    </row>
    <row r="423" spans="2:2">
      <c r="B423" s="7">
        <v>441.16447199999993</v>
      </c>
    </row>
    <row r="424" spans="2:2">
      <c r="B424" s="7">
        <v>207.19073199999997</v>
      </c>
    </row>
    <row r="425" spans="2:2">
      <c r="B425" s="7">
        <v>207.69417200000001</v>
      </c>
    </row>
    <row r="426" spans="2:2">
      <c r="B426" s="7">
        <v>330.64680599999997</v>
      </c>
    </row>
    <row r="427" spans="2:2">
      <c r="B427" s="7">
        <v>318.03563400000002</v>
      </c>
    </row>
    <row r="428" spans="2:2">
      <c r="B428" s="7">
        <v>459.3386559999999</v>
      </c>
    </row>
    <row r="429" spans="2:2">
      <c r="B429" s="7">
        <v>284.92186799999996</v>
      </c>
    </row>
    <row r="430" spans="2:2">
      <c r="B430" s="7">
        <v>447.01696199999992</v>
      </c>
    </row>
    <row r="431" spans="2:2">
      <c r="B431" s="7">
        <v>494.26480599999991</v>
      </c>
    </row>
    <row r="432" spans="2:2">
      <c r="B432" s="7">
        <v>339.64579600000002</v>
      </c>
    </row>
    <row r="433" spans="2:2">
      <c r="B433" s="7">
        <v>290.22057399999994</v>
      </c>
    </row>
    <row r="434" spans="2:2">
      <c r="B434" s="7">
        <v>570.00735399999985</v>
      </c>
    </row>
    <row r="435" spans="2:2">
      <c r="B435" s="7">
        <v>299.23214999999999</v>
      </c>
    </row>
    <row r="436" spans="2:2">
      <c r="B436" s="7">
        <v>437.47677399999992</v>
      </c>
    </row>
    <row r="437" spans="2:2">
      <c r="B437" s="7">
        <v>94.445344000000006</v>
      </c>
    </row>
    <row r="438" spans="2:2">
      <c r="B438" s="7">
        <v>368.65652600000004</v>
      </c>
    </row>
    <row r="439" spans="2:2">
      <c r="B439" s="7">
        <v>250.57467399999999</v>
      </c>
    </row>
    <row r="440" spans="2:2">
      <c r="B440" s="7">
        <v>221.55135799999996</v>
      </c>
    </row>
    <row r="441" spans="2:2">
      <c r="B441" s="7">
        <v>234.69114199999999</v>
      </c>
    </row>
    <row r="442" spans="2:2">
      <c r="B442" s="7">
        <v>330.13078000000002</v>
      </c>
    </row>
    <row r="443" spans="2:2">
      <c r="B443" s="7">
        <v>492.18811599999992</v>
      </c>
    </row>
    <row r="444" spans="2:2">
      <c r="B444" s="7">
        <v>242.25532799999996</v>
      </c>
    </row>
    <row r="445" spans="2:2">
      <c r="B445" s="7">
        <v>431.24670399999991</v>
      </c>
    </row>
    <row r="446" spans="2:2">
      <c r="B446" s="7">
        <v>418.01881799999995</v>
      </c>
    </row>
    <row r="447" spans="2:2">
      <c r="B447" s="7">
        <v>532.48848799999996</v>
      </c>
    </row>
    <row r="448" spans="2:2">
      <c r="B448" s="7">
        <v>365.45968199999999</v>
      </c>
    </row>
    <row r="449" spans="2:2">
      <c r="B449" s="7">
        <v>275.60822799999994</v>
      </c>
    </row>
    <row r="450" spans="2:2">
      <c r="B450" s="7">
        <v>428.03727399999991</v>
      </c>
    </row>
    <row r="451" spans="2:2">
      <c r="B451" s="7">
        <v>399.88239199999998</v>
      </c>
    </row>
    <row r="452" spans="2:2">
      <c r="B452" s="7">
        <v>541.51264999999989</v>
      </c>
    </row>
    <row r="453" spans="2:2">
      <c r="B453" s="7">
        <v>398.64896399999992</v>
      </c>
    </row>
    <row r="454" spans="2:2">
      <c r="B454" s="7">
        <v>453.73788599999995</v>
      </c>
    </row>
    <row r="455" spans="2:2">
      <c r="B455" s="7">
        <v>212.38874999999999</v>
      </c>
    </row>
    <row r="456" spans="2:2">
      <c r="B456" s="7">
        <v>155.62588999999997</v>
      </c>
    </row>
    <row r="457" spans="2:2">
      <c r="B457" s="7">
        <v>534.84206999999992</v>
      </c>
    </row>
    <row r="458" spans="2:2">
      <c r="B458" s="7">
        <v>559.67424799999992</v>
      </c>
    </row>
    <row r="459" spans="2:2">
      <c r="B459" s="7">
        <v>499.99143599999991</v>
      </c>
    </row>
    <row r="460" spans="2:2">
      <c r="B460" s="7">
        <v>394.86057800000003</v>
      </c>
    </row>
    <row r="461" spans="2:2">
      <c r="B461" s="7">
        <v>321.52195599999999</v>
      </c>
    </row>
    <row r="462" spans="2:2">
      <c r="B462" s="7">
        <v>422.33581599999997</v>
      </c>
    </row>
    <row r="463" spans="2:2">
      <c r="B463" s="7">
        <v>383.43248999999992</v>
      </c>
    </row>
    <row r="464" spans="2:2">
      <c r="B464" s="7">
        <v>487.43060799999989</v>
      </c>
    </row>
    <row r="465" spans="2:2">
      <c r="B465" s="7">
        <v>364.61641999999995</v>
      </c>
    </row>
    <row r="466" spans="2:2">
      <c r="B466" s="7">
        <v>258.80591799999996</v>
      </c>
    </row>
    <row r="467" spans="2:2">
      <c r="B467" s="7">
        <v>433.90234999999996</v>
      </c>
    </row>
    <row r="468" spans="2:2">
      <c r="B468" s="7">
        <v>173.47283800000002</v>
      </c>
    </row>
    <row r="469" spans="2:2">
      <c r="B469" s="7">
        <v>351.60249599999997</v>
      </c>
    </row>
    <row r="470" spans="2:2">
      <c r="B470" s="7">
        <v>187.59433000000001</v>
      </c>
    </row>
    <row r="471" spans="2:2">
      <c r="B471" s="7">
        <v>446.21145799999994</v>
      </c>
    </row>
    <row r="472" spans="2:2">
      <c r="B472" s="7">
        <v>222.67151199999995</v>
      </c>
    </row>
    <row r="473" spans="2:2">
      <c r="B473" s="7">
        <v>436.78454399999998</v>
      </c>
    </row>
    <row r="474" spans="2:2">
      <c r="B474" s="7">
        <v>484.90082199999995</v>
      </c>
    </row>
    <row r="475" spans="2:2">
      <c r="B475" s="7">
        <v>438.58434200000005</v>
      </c>
    </row>
    <row r="476" spans="2:2">
      <c r="B476" s="7">
        <v>426.53953999999993</v>
      </c>
    </row>
    <row r="477" spans="2:2">
      <c r="B477" s="7">
        <v>545.79188999999997</v>
      </c>
    </row>
    <row r="478" spans="2:2">
      <c r="B478" s="7">
        <v>494.20187600000003</v>
      </c>
    </row>
    <row r="479" spans="2:2">
      <c r="B479" s="7">
        <v>202.14374599999999</v>
      </c>
    </row>
    <row r="480" spans="2:2">
      <c r="B480" s="7">
        <v>294.13481999999993</v>
      </c>
    </row>
    <row r="481" spans="2:2">
      <c r="B481" s="7">
        <v>482.01862799999998</v>
      </c>
    </row>
    <row r="482" spans="2:2">
      <c r="B482" s="7">
        <v>424.13561399999992</v>
      </c>
    </row>
    <row r="483" spans="2:2">
      <c r="B483" s="7">
        <v>261.14691399999998</v>
      </c>
    </row>
    <row r="484" spans="2:2">
      <c r="B484" s="7">
        <v>161.20148799999998</v>
      </c>
    </row>
    <row r="485" spans="2:2">
      <c r="B485" s="7">
        <v>238.79417799999996</v>
      </c>
    </row>
    <row r="486" spans="2:2">
      <c r="B486" s="7">
        <v>588.28222600000004</v>
      </c>
    </row>
    <row r="487" spans="2:2">
      <c r="B487" s="7">
        <v>367.29723799999994</v>
      </c>
    </row>
    <row r="488" spans="2:2">
      <c r="B488" s="7">
        <v>403.04147799999998</v>
      </c>
    </row>
    <row r="489" spans="2:2">
      <c r="B489" s="7">
        <v>565.66518399999995</v>
      </c>
    </row>
    <row r="490" spans="2:2">
      <c r="B490" s="7">
        <v>269.17678199999995</v>
      </c>
    </row>
    <row r="491" spans="2:2">
      <c r="B491" s="7">
        <v>377.55482799999999</v>
      </c>
    </row>
    <row r="492" spans="2:2">
      <c r="B492" s="7">
        <v>507.63113799999996</v>
      </c>
    </row>
    <row r="493" spans="2:2">
      <c r="B493" s="7">
        <v>353.96866399999999</v>
      </c>
    </row>
    <row r="494" spans="2:2">
      <c r="B494" s="7">
        <v>145.70812199999997</v>
      </c>
    </row>
    <row r="495" spans="2:2">
      <c r="B495" s="7">
        <v>440.15759200000002</v>
      </c>
    </row>
    <row r="496" spans="2:2">
      <c r="B496" s="7">
        <v>361.57060799999994</v>
      </c>
    </row>
    <row r="497" spans="2:2">
      <c r="B497" s="7">
        <v>452.26532399999996</v>
      </c>
    </row>
    <row r="498" spans="2:2">
      <c r="B498" s="7">
        <v>151.10751599999998</v>
      </c>
    </row>
    <row r="499" spans="2:2">
      <c r="B499" s="7">
        <v>335.71896399999997</v>
      </c>
    </row>
    <row r="500" spans="2:2">
      <c r="B500" s="7">
        <v>433.53735599999993</v>
      </c>
    </row>
    <row r="501" spans="2:2">
      <c r="B501" s="7">
        <v>192.30149399999996</v>
      </c>
    </row>
    <row r="502" spans="2:2">
      <c r="B502" s="7">
        <v>381.84665399999994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72EFF-F137-4491-81A8-11BCB2CBB2BF}">
  <dimension ref="B1:H339"/>
  <sheetViews>
    <sheetView zoomScale="115" zoomScaleNormal="115" workbookViewId="0">
      <selection activeCell="L10" sqref="L10"/>
    </sheetView>
  </sheetViews>
  <sheetFormatPr baseColWidth="10" defaultRowHeight="14.4"/>
  <sheetData>
    <row r="1" spans="2:6">
      <c r="B1" s="17" t="s">
        <v>40</v>
      </c>
      <c r="C1" s="17" t="s">
        <v>42</v>
      </c>
    </row>
    <row r="3" spans="2:6">
      <c r="B3" s="1" t="s">
        <v>2</v>
      </c>
      <c r="C3" s="1" t="s">
        <v>0</v>
      </c>
    </row>
    <row r="4" spans="2:6">
      <c r="B4" s="3" t="s">
        <v>4</v>
      </c>
      <c r="C4" s="7">
        <v>416.83573399999995</v>
      </c>
      <c r="E4" s="28" t="s">
        <v>147</v>
      </c>
    </row>
    <row r="5" spans="2:6">
      <c r="B5" s="3" t="s">
        <v>4</v>
      </c>
      <c r="C5" s="7">
        <v>147.21844199999998</v>
      </c>
    </row>
    <row r="6" spans="2:6">
      <c r="B6" s="3" t="s">
        <v>4</v>
      </c>
      <c r="C6" s="7">
        <v>230.46224599999999</v>
      </c>
      <c r="E6" t="s">
        <v>148</v>
      </c>
    </row>
    <row r="7" spans="2:6">
      <c r="B7" s="3" t="s">
        <v>4</v>
      </c>
      <c r="C7" s="7">
        <v>578.465146</v>
      </c>
      <c r="E7" t="s">
        <v>149</v>
      </c>
    </row>
    <row r="8" spans="2:6">
      <c r="B8" s="3" t="s">
        <v>4</v>
      </c>
      <c r="C8" s="7">
        <v>325.864126</v>
      </c>
      <c r="E8" s="25" t="s">
        <v>153</v>
      </c>
      <c r="F8" s="25">
        <v>0.08</v>
      </c>
    </row>
    <row r="9" spans="2:6">
      <c r="B9" s="3" t="s">
        <v>4</v>
      </c>
      <c r="C9" s="7">
        <v>467.20490599999994</v>
      </c>
      <c r="E9" s="25" t="s">
        <v>115</v>
      </c>
      <c r="F9" s="25">
        <f>COUNTA(C4:C339)</f>
        <v>336</v>
      </c>
    </row>
    <row r="10" spans="2:6">
      <c r="B10" s="3" t="s">
        <v>4</v>
      </c>
      <c r="C10" s="7">
        <v>368.29153200000002</v>
      </c>
      <c r="E10" s="25" t="s">
        <v>116</v>
      </c>
      <c r="F10" s="45">
        <f>AVERAGE(C4:C339)</f>
        <v>362.81710895833339</v>
      </c>
    </row>
    <row r="11" spans="2:6">
      <c r="B11" s="3" t="s">
        <v>4</v>
      </c>
      <c r="C11" s="7">
        <v>172.27716799999996</v>
      </c>
      <c r="E11" s="25" t="s">
        <v>150</v>
      </c>
      <c r="F11" s="45">
        <f>_xlfn.STDEV.S(C4:C339)</f>
        <v>123.49245912064033</v>
      </c>
    </row>
    <row r="12" spans="2:6">
      <c r="B12" s="3" t="s">
        <v>4</v>
      </c>
      <c r="C12" s="7">
        <v>538.89476200000001</v>
      </c>
      <c r="E12" s="25" t="s">
        <v>151</v>
      </c>
      <c r="F12" s="45">
        <f>F11/SQRT(F9)</f>
        <v>6.7370659723401678</v>
      </c>
    </row>
    <row r="13" spans="2:6">
      <c r="B13" s="3" t="s">
        <v>4</v>
      </c>
      <c r="C13" s="7">
        <v>288.57180799999998</v>
      </c>
      <c r="E13" s="25" t="s">
        <v>152</v>
      </c>
      <c r="F13" s="45">
        <f>_xlfn.T.INV.2T(F8,F9-1)</f>
        <v>1.7560129177762782</v>
      </c>
    </row>
    <row r="14" spans="2:6">
      <c r="B14" s="3" t="s">
        <v>4</v>
      </c>
      <c r="C14" s="7">
        <v>290.57298199999997</v>
      </c>
      <c r="F14" s="66"/>
    </row>
    <row r="15" spans="2:6">
      <c r="B15" s="3" t="s">
        <v>4</v>
      </c>
      <c r="C15" s="7">
        <v>201.42634399999997</v>
      </c>
      <c r="E15" s="26" t="s">
        <v>118</v>
      </c>
      <c r="F15" s="67">
        <f>F10-(F13*F12)</f>
        <v>350.98673408299305</v>
      </c>
    </row>
    <row r="16" spans="2:6">
      <c r="B16" s="3" t="s">
        <v>4</v>
      </c>
      <c r="C16" s="7">
        <v>556.41447399999993</v>
      </c>
      <c r="E16" s="26" t="s">
        <v>119</v>
      </c>
      <c r="F16" s="67">
        <f>F10+(F13*F12)</f>
        <v>374.64748383367373</v>
      </c>
    </row>
    <row r="17" spans="2:8">
      <c r="B17" s="3" t="s">
        <v>4</v>
      </c>
      <c r="C17" s="7">
        <v>370.98493599999995</v>
      </c>
      <c r="F17" s="66"/>
    </row>
    <row r="18" spans="2:8">
      <c r="B18" s="3" t="s">
        <v>4</v>
      </c>
      <c r="C18" s="7">
        <v>536.21394399999997</v>
      </c>
      <c r="E18" s="55" t="s">
        <v>154</v>
      </c>
      <c r="F18" s="55"/>
      <c r="G18" s="55"/>
      <c r="H18" s="55"/>
    </row>
    <row r="19" spans="2:8">
      <c r="B19" s="3" t="s">
        <v>4</v>
      </c>
      <c r="C19" s="7">
        <v>488.05990799999995</v>
      </c>
      <c r="E19" s="55"/>
      <c r="F19" s="55"/>
      <c r="G19" s="55"/>
      <c r="H19" s="55"/>
    </row>
    <row r="20" spans="2:8">
      <c r="B20" s="3" t="s">
        <v>4</v>
      </c>
      <c r="C20" s="7">
        <v>305.86497199999997</v>
      </c>
      <c r="E20" s="55"/>
      <c r="F20" s="55"/>
      <c r="G20" s="55"/>
      <c r="H20" s="55"/>
    </row>
    <row r="21" spans="2:8">
      <c r="B21" s="3" t="s">
        <v>4</v>
      </c>
      <c r="C21" s="7">
        <v>311.73004799999995</v>
      </c>
      <c r="E21" s="55"/>
      <c r="F21" s="55"/>
      <c r="G21" s="55"/>
      <c r="H21" s="55"/>
    </row>
    <row r="22" spans="2:8">
      <c r="B22" s="3" t="s">
        <v>4</v>
      </c>
      <c r="C22" s="7">
        <v>409.258962</v>
      </c>
    </row>
    <row r="23" spans="2:8">
      <c r="B23" s="3" t="s">
        <v>4</v>
      </c>
      <c r="C23" s="7">
        <v>478.58264999999994</v>
      </c>
    </row>
    <row r="24" spans="2:8">
      <c r="B24" s="3" t="s">
        <v>4</v>
      </c>
      <c r="C24" s="7">
        <v>441.16447199999993</v>
      </c>
    </row>
    <row r="25" spans="2:8">
      <c r="B25" s="3" t="s">
        <v>4</v>
      </c>
      <c r="C25" s="7">
        <v>207.19073199999997</v>
      </c>
    </row>
    <row r="26" spans="2:8">
      <c r="B26" s="3" t="s">
        <v>4</v>
      </c>
      <c r="C26" s="7">
        <v>207.69417200000001</v>
      </c>
    </row>
    <row r="27" spans="2:8">
      <c r="B27" s="3" t="s">
        <v>4</v>
      </c>
      <c r="C27" s="7">
        <v>330.64680599999997</v>
      </c>
    </row>
    <row r="28" spans="2:8">
      <c r="B28" s="3" t="s">
        <v>4</v>
      </c>
      <c r="C28" s="7">
        <v>318.03563400000002</v>
      </c>
    </row>
    <row r="29" spans="2:8">
      <c r="B29" s="3" t="s">
        <v>4</v>
      </c>
      <c r="C29" s="7">
        <v>459.3386559999999</v>
      </c>
    </row>
    <row r="30" spans="2:8">
      <c r="B30" s="3" t="s">
        <v>4</v>
      </c>
      <c r="C30" s="7">
        <v>284.92186799999996</v>
      </c>
    </row>
    <row r="31" spans="2:8">
      <c r="B31" s="3" t="s">
        <v>4</v>
      </c>
      <c r="C31" s="7">
        <v>447.01696199999992</v>
      </c>
    </row>
    <row r="32" spans="2:8">
      <c r="B32" s="3" t="s">
        <v>4</v>
      </c>
      <c r="C32" s="7">
        <v>494.26480599999991</v>
      </c>
    </row>
    <row r="33" spans="2:3">
      <c r="B33" s="3" t="s">
        <v>4</v>
      </c>
      <c r="C33" s="7">
        <v>339.64579600000002</v>
      </c>
    </row>
    <row r="34" spans="2:3">
      <c r="B34" s="3" t="s">
        <v>4</v>
      </c>
      <c r="C34" s="7">
        <v>290.22057399999994</v>
      </c>
    </row>
    <row r="35" spans="2:3">
      <c r="B35" s="3" t="s">
        <v>4</v>
      </c>
      <c r="C35" s="7">
        <v>570.00735399999985</v>
      </c>
    </row>
    <row r="36" spans="2:3">
      <c r="B36" s="3" t="s">
        <v>4</v>
      </c>
      <c r="C36" s="7">
        <v>299.23214999999999</v>
      </c>
    </row>
    <row r="37" spans="2:3">
      <c r="B37" s="3" t="s">
        <v>4</v>
      </c>
      <c r="C37" s="7">
        <v>437.47677399999992</v>
      </c>
    </row>
    <row r="38" spans="2:3">
      <c r="B38" s="3" t="s">
        <v>4</v>
      </c>
      <c r="C38" s="7">
        <v>94.445344000000006</v>
      </c>
    </row>
    <row r="39" spans="2:3">
      <c r="B39" s="3" t="s">
        <v>4</v>
      </c>
      <c r="C39" s="7">
        <v>368.65652600000004</v>
      </c>
    </row>
    <row r="40" spans="2:3">
      <c r="B40" s="3" t="s">
        <v>4</v>
      </c>
      <c r="C40" s="7">
        <v>250.57467399999999</v>
      </c>
    </row>
    <row r="41" spans="2:3">
      <c r="B41" s="3" t="s">
        <v>4</v>
      </c>
      <c r="C41" s="7">
        <v>221.55135799999996</v>
      </c>
    </row>
    <row r="42" spans="2:3">
      <c r="B42" s="3" t="s">
        <v>4</v>
      </c>
      <c r="C42" s="7">
        <v>234.69114199999999</v>
      </c>
    </row>
    <row r="43" spans="2:3">
      <c r="B43" s="3" t="s">
        <v>4</v>
      </c>
      <c r="C43" s="7">
        <v>330.13078000000002</v>
      </c>
    </row>
    <row r="44" spans="2:3">
      <c r="B44" s="3" t="s">
        <v>4</v>
      </c>
      <c r="C44" s="7">
        <v>492.18811599999992</v>
      </c>
    </row>
    <row r="45" spans="2:3">
      <c r="B45" s="3" t="s">
        <v>4</v>
      </c>
      <c r="C45" s="7">
        <v>242.25532799999996</v>
      </c>
    </row>
    <row r="46" spans="2:3">
      <c r="B46" s="3" t="s">
        <v>4</v>
      </c>
      <c r="C46" s="7">
        <v>431.24670399999991</v>
      </c>
    </row>
    <row r="47" spans="2:3">
      <c r="B47" s="3" t="s">
        <v>4</v>
      </c>
      <c r="C47" s="7">
        <v>418.01881799999995</v>
      </c>
    </row>
    <row r="48" spans="2:3">
      <c r="B48" s="3" t="s">
        <v>4</v>
      </c>
      <c r="C48" s="7">
        <v>532.48848799999996</v>
      </c>
    </row>
    <row r="49" spans="2:3">
      <c r="B49" s="3" t="s">
        <v>4</v>
      </c>
      <c r="C49" s="7">
        <v>365.45968199999999</v>
      </c>
    </row>
    <row r="50" spans="2:3">
      <c r="B50" s="3" t="s">
        <v>4</v>
      </c>
      <c r="C50" s="7">
        <v>275.60822799999994</v>
      </c>
    </row>
    <row r="51" spans="2:3">
      <c r="B51" s="3" t="s">
        <v>4</v>
      </c>
      <c r="C51" s="7">
        <v>428.03727399999991</v>
      </c>
    </row>
    <row r="52" spans="2:3">
      <c r="B52" s="3" t="s">
        <v>4</v>
      </c>
      <c r="C52" s="7">
        <v>399.88239199999998</v>
      </c>
    </row>
    <row r="53" spans="2:3">
      <c r="B53" s="3" t="s">
        <v>4</v>
      </c>
      <c r="C53" s="7">
        <v>541.51264999999989</v>
      </c>
    </row>
    <row r="54" spans="2:3">
      <c r="B54" s="3" t="s">
        <v>4</v>
      </c>
      <c r="C54" s="7">
        <v>398.64896399999992</v>
      </c>
    </row>
    <row r="55" spans="2:3">
      <c r="B55" s="3" t="s">
        <v>4</v>
      </c>
      <c r="C55" s="7">
        <v>453.73788599999995</v>
      </c>
    </row>
    <row r="56" spans="2:3">
      <c r="B56" s="3" t="s">
        <v>4</v>
      </c>
      <c r="C56" s="7">
        <v>212.38874999999999</v>
      </c>
    </row>
    <row r="57" spans="2:3">
      <c r="B57" s="3" t="s">
        <v>4</v>
      </c>
      <c r="C57" s="7">
        <v>155.62588999999997</v>
      </c>
    </row>
    <row r="58" spans="2:3">
      <c r="B58" s="3" t="s">
        <v>4</v>
      </c>
      <c r="C58" s="7">
        <v>534.84206999999992</v>
      </c>
    </row>
    <row r="59" spans="2:3">
      <c r="B59" s="3" t="s">
        <v>4</v>
      </c>
      <c r="C59" s="7">
        <v>559.67424799999992</v>
      </c>
    </row>
    <row r="60" spans="2:3">
      <c r="B60" s="3" t="s">
        <v>4</v>
      </c>
      <c r="C60" s="7">
        <v>499.99143599999991</v>
      </c>
    </row>
    <row r="61" spans="2:3">
      <c r="B61" s="3" t="s">
        <v>4</v>
      </c>
      <c r="C61" s="7">
        <v>394.86057800000003</v>
      </c>
    </row>
    <row r="62" spans="2:3">
      <c r="B62" s="3" t="s">
        <v>4</v>
      </c>
      <c r="C62" s="7">
        <v>321.52195599999999</v>
      </c>
    </row>
    <row r="63" spans="2:3">
      <c r="B63" s="3" t="s">
        <v>4</v>
      </c>
      <c r="C63" s="7">
        <v>422.33581599999997</v>
      </c>
    </row>
    <row r="64" spans="2:3">
      <c r="B64" s="3" t="s">
        <v>4</v>
      </c>
      <c r="C64" s="7">
        <v>383.43248999999992</v>
      </c>
    </row>
    <row r="65" spans="2:3">
      <c r="B65" s="3" t="s">
        <v>4</v>
      </c>
      <c r="C65" s="7">
        <v>487.43060799999989</v>
      </c>
    </row>
    <row r="66" spans="2:3">
      <c r="B66" s="3" t="s">
        <v>4</v>
      </c>
      <c r="C66" s="7">
        <v>364.61641999999995</v>
      </c>
    </row>
    <row r="67" spans="2:3">
      <c r="B67" s="3" t="s">
        <v>4</v>
      </c>
      <c r="C67" s="7">
        <v>258.80591799999996</v>
      </c>
    </row>
    <row r="68" spans="2:3">
      <c r="B68" s="3" t="s">
        <v>4</v>
      </c>
      <c r="C68" s="7">
        <v>433.90234999999996</v>
      </c>
    </row>
    <row r="69" spans="2:3">
      <c r="B69" s="3" t="s">
        <v>4</v>
      </c>
      <c r="C69" s="7">
        <v>173.47283800000002</v>
      </c>
    </row>
    <row r="70" spans="2:3">
      <c r="B70" s="3" t="s">
        <v>4</v>
      </c>
      <c r="C70" s="7">
        <v>351.60249599999997</v>
      </c>
    </row>
    <row r="71" spans="2:3">
      <c r="B71" s="3" t="s">
        <v>4</v>
      </c>
      <c r="C71" s="7">
        <v>187.59433000000001</v>
      </c>
    </row>
    <row r="72" spans="2:3">
      <c r="B72" s="3" t="s">
        <v>4</v>
      </c>
      <c r="C72" s="7">
        <v>446.21145799999994</v>
      </c>
    </row>
    <row r="73" spans="2:3">
      <c r="B73" s="3" t="s">
        <v>4</v>
      </c>
      <c r="C73" s="7">
        <v>222.67151199999995</v>
      </c>
    </row>
    <row r="74" spans="2:3">
      <c r="B74" s="3" t="s">
        <v>4</v>
      </c>
      <c r="C74" s="7">
        <v>436.78454399999998</v>
      </c>
    </row>
    <row r="75" spans="2:3">
      <c r="B75" s="3" t="s">
        <v>4</v>
      </c>
      <c r="C75" s="7">
        <v>484.90082199999995</v>
      </c>
    </row>
    <row r="76" spans="2:3">
      <c r="B76" s="3" t="s">
        <v>4</v>
      </c>
      <c r="C76" s="7">
        <v>438.58434200000005</v>
      </c>
    </row>
    <row r="77" spans="2:3">
      <c r="B77" s="3" t="s">
        <v>4</v>
      </c>
      <c r="C77" s="7">
        <v>426.53953999999993</v>
      </c>
    </row>
    <row r="78" spans="2:3">
      <c r="B78" s="3" t="s">
        <v>4</v>
      </c>
      <c r="C78" s="7">
        <v>545.79188999999997</v>
      </c>
    </row>
    <row r="79" spans="2:3">
      <c r="B79" s="3" t="s">
        <v>4</v>
      </c>
      <c r="C79" s="7">
        <v>494.20187600000003</v>
      </c>
    </row>
    <row r="80" spans="2:3">
      <c r="B80" s="3" t="s">
        <v>4</v>
      </c>
      <c r="C80" s="7">
        <v>202.14374599999999</v>
      </c>
    </row>
    <row r="81" spans="2:3">
      <c r="B81" s="3" t="s">
        <v>4</v>
      </c>
      <c r="C81" s="7">
        <v>294.13481999999993</v>
      </c>
    </row>
    <row r="82" spans="2:3">
      <c r="B82" s="3" t="s">
        <v>4</v>
      </c>
      <c r="C82" s="7">
        <v>482.01862799999998</v>
      </c>
    </row>
    <row r="83" spans="2:3">
      <c r="B83" s="3" t="s">
        <v>4</v>
      </c>
      <c r="C83" s="7">
        <v>424.13561399999992</v>
      </c>
    </row>
    <row r="84" spans="2:3">
      <c r="B84" s="3" t="s">
        <v>4</v>
      </c>
      <c r="C84" s="7">
        <v>261.14691399999998</v>
      </c>
    </row>
    <row r="85" spans="2:3">
      <c r="B85" s="3" t="s">
        <v>4</v>
      </c>
      <c r="C85" s="7">
        <v>161.20148799999998</v>
      </c>
    </row>
    <row r="86" spans="2:3">
      <c r="B86" s="3" t="s">
        <v>4</v>
      </c>
      <c r="C86" s="7">
        <v>238.79417799999996</v>
      </c>
    </row>
    <row r="87" spans="2:3">
      <c r="B87" s="3" t="s">
        <v>4</v>
      </c>
      <c r="C87" s="7">
        <v>588.28222600000004</v>
      </c>
    </row>
    <row r="88" spans="2:3">
      <c r="B88" s="3" t="s">
        <v>4</v>
      </c>
      <c r="C88" s="7">
        <v>367.29723799999994</v>
      </c>
    </row>
    <row r="89" spans="2:3">
      <c r="B89" s="3" t="s">
        <v>4</v>
      </c>
      <c r="C89" s="7">
        <v>403.04147799999998</v>
      </c>
    </row>
    <row r="90" spans="2:3">
      <c r="B90" s="3" t="s">
        <v>4</v>
      </c>
      <c r="C90" s="7">
        <v>565.66518399999995</v>
      </c>
    </row>
    <row r="91" spans="2:3">
      <c r="B91" s="3" t="s">
        <v>4</v>
      </c>
      <c r="C91" s="7">
        <v>269.17678199999995</v>
      </c>
    </row>
    <row r="92" spans="2:3">
      <c r="B92" s="3" t="s">
        <v>4</v>
      </c>
      <c r="C92" s="7">
        <v>377.55482799999999</v>
      </c>
    </row>
    <row r="93" spans="2:3">
      <c r="B93" s="3" t="s">
        <v>4</v>
      </c>
      <c r="C93" s="7">
        <v>507.63113799999996</v>
      </c>
    </row>
    <row r="94" spans="2:3">
      <c r="B94" s="3" t="s">
        <v>4</v>
      </c>
      <c r="C94" s="7">
        <v>353.96866399999999</v>
      </c>
    </row>
    <row r="95" spans="2:3">
      <c r="B95" s="3" t="s">
        <v>4</v>
      </c>
      <c r="C95" s="7">
        <v>145.70812199999997</v>
      </c>
    </row>
    <row r="96" spans="2:3">
      <c r="B96" s="3" t="s">
        <v>4</v>
      </c>
      <c r="C96" s="7">
        <v>440.15759200000002</v>
      </c>
    </row>
    <row r="97" spans="2:3">
      <c r="B97" s="3" t="s">
        <v>4</v>
      </c>
      <c r="C97" s="7">
        <v>361.57060799999994</v>
      </c>
    </row>
    <row r="98" spans="2:3">
      <c r="B98" s="3" t="s">
        <v>4</v>
      </c>
      <c r="C98" s="7">
        <v>452.26532399999996</v>
      </c>
    </row>
    <row r="99" spans="2:3">
      <c r="B99" s="3" t="s">
        <v>4</v>
      </c>
      <c r="C99" s="7">
        <v>151.10751599999998</v>
      </c>
    </row>
    <row r="100" spans="2:3">
      <c r="B100" s="3" t="s">
        <v>4</v>
      </c>
      <c r="C100" s="7">
        <v>335.71896399999997</v>
      </c>
    </row>
    <row r="101" spans="2:3">
      <c r="B101" s="3" t="s">
        <v>4</v>
      </c>
      <c r="C101" s="7">
        <v>433.53735599999993</v>
      </c>
    </row>
    <row r="102" spans="2:3">
      <c r="B102" s="3" t="s">
        <v>4</v>
      </c>
      <c r="C102" s="7">
        <v>192.30149399999996</v>
      </c>
    </row>
    <row r="103" spans="2:3">
      <c r="B103" s="3" t="s">
        <v>4</v>
      </c>
      <c r="C103" s="7">
        <v>381.84665399999994</v>
      </c>
    </row>
    <row r="104" spans="2:3">
      <c r="B104" s="3" t="s">
        <v>4</v>
      </c>
      <c r="C104" s="7">
        <v>535.81119200000001</v>
      </c>
    </row>
    <row r="105" spans="2:3">
      <c r="B105" s="3" t="s">
        <v>4</v>
      </c>
      <c r="C105" s="7">
        <v>179.501532</v>
      </c>
    </row>
    <row r="106" spans="2:3">
      <c r="B106" s="3" t="s">
        <v>4</v>
      </c>
      <c r="C106" s="7">
        <v>236.05042999999998</v>
      </c>
    </row>
    <row r="107" spans="2:3">
      <c r="B107" s="3" t="s">
        <v>4</v>
      </c>
      <c r="C107" s="7">
        <v>423.43079799999998</v>
      </c>
    </row>
    <row r="108" spans="2:3">
      <c r="B108" s="3" t="s">
        <v>4</v>
      </c>
      <c r="C108" s="7">
        <v>329.37561999999997</v>
      </c>
    </row>
    <row r="109" spans="2:3">
      <c r="B109" s="3" t="s">
        <v>4</v>
      </c>
      <c r="C109" s="7">
        <v>480.48313599999994</v>
      </c>
    </row>
    <row r="110" spans="2:3">
      <c r="B110" s="3" t="s">
        <v>4</v>
      </c>
      <c r="C110" s="7">
        <v>357.24102399999992</v>
      </c>
    </row>
    <row r="111" spans="2:3">
      <c r="B111" s="3" t="s">
        <v>4</v>
      </c>
      <c r="C111" s="7">
        <v>40.061237999999989</v>
      </c>
    </row>
    <row r="112" spans="2:3">
      <c r="B112" s="3" t="s">
        <v>4</v>
      </c>
      <c r="C112" s="7">
        <v>194.65507599999998</v>
      </c>
    </row>
    <row r="113" spans="2:3">
      <c r="B113" s="3" t="s">
        <v>4</v>
      </c>
      <c r="C113" s="7">
        <v>317.80908599999998</v>
      </c>
    </row>
    <row r="114" spans="2:3">
      <c r="B114" s="3" t="s">
        <v>4</v>
      </c>
      <c r="C114" s="7">
        <v>502.96173199999993</v>
      </c>
    </row>
    <row r="115" spans="2:3">
      <c r="B115" s="3" t="s">
        <v>4</v>
      </c>
      <c r="C115" s="7">
        <v>90.304549999999992</v>
      </c>
    </row>
    <row r="116" spans="2:3">
      <c r="B116" s="3" t="s">
        <v>4</v>
      </c>
      <c r="C116" s="7">
        <v>433.49959799999993</v>
      </c>
    </row>
    <row r="117" spans="2:3">
      <c r="B117" s="3" t="s">
        <v>4</v>
      </c>
      <c r="C117" s="7">
        <v>355.23984999999993</v>
      </c>
    </row>
    <row r="118" spans="2:3">
      <c r="B118" s="3" t="s">
        <v>4</v>
      </c>
      <c r="C118" s="7">
        <v>350.29355199999998</v>
      </c>
    </row>
    <row r="119" spans="2:3">
      <c r="B119" s="3" t="s">
        <v>4</v>
      </c>
      <c r="C119" s="7">
        <v>344.75571199999996</v>
      </c>
    </row>
    <row r="120" spans="2:3">
      <c r="B120" s="3" t="s">
        <v>4</v>
      </c>
      <c r="C120" s="7">
        <v>391.86510999999996</v>
      </c>
    </row>
    <row r="121" spans="2:3">
      <c r="B121" s="3" t="s">
        <v>4</v>
      </c>
      <c r="C121" s="7">
        <v>313.86966799999993</v>
      </c>
    </row>
    <row r="122" spans="2:3">
      <c r="B122" s="3" t="s">
        <v>4</v>
      </c>
      <c r="C122" s="7">
        <v>416.83573399999995</v>
      </c>
    </row>
    <row r="123" spans="2:3">
      <c r="B123" s="3" t="s">
        <v>4</v>
      </c>
      <c r="C123" s="7">
        <v>147.21844199999998</v>
      </c>
    </row>
    <row r="124" spans="2:3">
      <c r="B124" s="3" t="s">
        <v>4</v>
      </c>
      <c r="C124" s="7">
        <v>230.46224599999999</v>
      </c>
    </row>
    <row r="125" spans="2:3">
      <c r="B125" s="3" t="s">
        <v>4</v>
      </c>
      <c r="C125" s="7">
        <v>578.465146</v>
      </c>
    </row>
    <row r="126" spans="2:3">
      <c r="B126" s="3" t="s">
        <v>4</v>
      </c>
      <c r="C126" s="7">
        <v>325.864126</v>
      </c>
    </row>
    <row r="127" spans="2:3">
      <c r="B127" s="3" t="s">
        <v>4</v>
      </c>
      <c r="C127" s="7">
        <v>467.20490599999994</v>
      </c>
    </row>
    <row r="128" spans="2:3">
      <c r="B128" s="3" t="s">
        <v>4</v>
      </c>
      <c r="C128" s="7">
        <v>368.29153200000002</v>
      </c>
    </row>
    <row r="129" spans="2:3">
      <c r="B129" s="3" t="s">
        <v>4</v>
      </c>
      <c r="C129" s="7">
        <v>172.27716799999996</v>
      </c>
    </row>
    <row r="130" spans="2:3">
      <c r="B130" s="3" t="s">
        <v>4</v>
      </c>
      <c r="C130" s="7">
        <v>538.89476200000001</v>
      </c>
    </row>
    <row r="131" spans="2:3">
      <c r="B131" s="3" t="s">
        <v>4</v>
      </c>
      <c r="C131" s="7">
        <v>288.57180799999998</v>
      </c>
    </row>
    <row r="132" spans="2:3">
      <c r="B132" s="3" t="s">
        <v>4</v>
      </c>
      <c r="C132" s="7">
        <v>290.57298199999997</v>
      </c>
    </row>
    <row r="133" spans="2:3">
      <c r="B133" s="3" t="s">
        <v>4</v>
      </c>
      <c r="C133" s="7">
        <v>201.42634399999997</v>
      </c>
    </row>
    <row r="134" spans="2:3">
      <c r="B134" s="3" t="s">
        <v>4</v>
      </c>
      <c r="C134" s="7">
        <v>556.41447399999993</v>
      </c>
    </row>
    <row r="135" spans="2:3">
      <c r="B135" s="3" t="s">
        <v>4</v>
      </c>
      <c r="C135" s="7">
        <v>370.98493599999995</v>
      </c>
    </row>
    <row r="136" spans="2:3">
      <c r="B136" s="3" t="s">
        <v>4</v>
      </c>
      <c r="C136" s="7">
        <v>536.21394399999997</v>
      </c>
    </row>
    <row r="137" spans="2:3">
      <c r="B137" s="3" t="s">
        <v>4</v>
      </c>
      <c r="C137" s="7">
        <v>488.05990799999995</v>
      </c>
    </row>
    <row r="138" spans="2:3">
      <c r="B138" s="3" t="s">
        <v>4</v>
      </c>
      <c r="C138" s="7">
        <v>305.86497199999997</v>
      </c>
    </row>
    <row r="139" spans="2:3">
      <c r="B139" s="3" t="s">
        <v>4</v>
      </c>
      <c r="C139" s="7">
        <v>311.73004799999995</v>
      </c>
    </row>
    <row r="140" spans="2:3">
      <c r="B140" s="3" t="s">
        <v>4</v>
      </c>
      <c r="C140" s="7">
        <v>409.258962</v>
      </c>
    </row>
    <row r="141" spans="2:3">
      <c r="B141" s="3" t="s">
        <v>4</v>
      </c>
      <c r="C141" s="7">
        <v>478.58264999999994</v>
      </c>
    </row>
    <row r="142" spans="2:3">
      <c r="B142" s="3" t="s">
        <v>4</v>
      </c>
      <c r="C142" s="7">
        <v>441.16447199999993</v>
      </c>
    </row>
    <row r="143" spans="2:3">
      <c r="B143" s="3" t="s">
        <v>4</v>
      </c>
      <c r="C143" s="7">
        <v>207.19073199999997</v>
      </c>
    </row>
    <row r="144" spans="2:3">
      <c r="B144" s="3" t="s">
        <v>4</v>
      </c>
      <c r="C144" s="7">
        <v>207.69417200000001</v>
      </c>
    </row>
    <row r="145" spans="2:3">
      <c r="B145" s="3" t="s">
        <v>4</v>
      </c>
      <c r="C145" s="7">
        <v>330.64680599999997</v>
      </c>
    </row>
    <row r="146" spans="2:3">
      <c r="B146" s="3" t="s">
        <v>4</v>
      </c>
      <c r="C146" s="7">
        <v>318.03563400000002</v>
      </c>
    </row>
    <row r="147" spans="2:3">
      <c r="B147" s="3" t="s">
        <v>4</v>
      </c>
      <c r="C147" s="7">
        <v>459.3386559999999</v>
      </c>
    </row>
    <row r="148" spans="2:3">
      <c r="B148" s="3" t="s">
        <v>4</v>
      </c>
      <c r="C148" s="7">
        <v>284.92186799999996</v>
      </c>
    </row>
    <row r="149" spans="2:3">
      <c r="B149" s="3" t="s">
        <v>4</v>
      </c>
      <c r="C149" s="7">
        <v>447.01696199999992</v>
      </c>
    </row>
    <row r="150" spans="2:3">
      <c r="B150" s="3" t="s">
        <v>4</v>
      </c>
      <c r="C150" s="7">
        <v>494.26480599999991</v>
      </c>
    </row>
    <row r="151" spans="2:3">
      <c r="B151" s="3" t="s">
        <v>4</v>
      </c>
      <c r="C151" s="7">
        <v>339.64579600000002</v>
      </c>
    </row>
    <row r="152" spans="2:3">
      <c r="B152" s="3" t="s">
        <v>4</v>
      </c>
      <c r="C152" s="7">
        <v>290.22057399999994</v>
      </c>
    </row>
    <row r="153" spans="2:3">
      <c r="B153" s="3" t="s">
        <v>4</v>
      </c>
      <c r="C153" s="7">
        <v>570.00735399999985</v>
      </c>
    </row>
    <row r="154" spans="2:3">
      <c r="B154" s="3" t="s">
        <v>4</v>
      </c>
      <c r="C154" s="7">
        <v>299.23214999999999</v>
      </c>
    </row>
    <row r="155" spans="2:3">
      <c r="B155" s="3" t="s">
        <v>4</v>
      </c>
      <c r="C155" s="7">
        <v>437.47677399999992</v>
      </c>
    </row>
    <row r="156" spans="2:3">
      <c r="B156" s="3" t="s">
        <v>4</v>
      </c>
      <c r="C156" s="7">
        <v>94.445344000000006</v>
      </c>
    </row>
    <row r="157" spans="2:3">
      <c r="B157" s="3" t="s">
        <v>4</v>
      </c>
      <c r="C157" s="7">
        <v>368.65652600000004</v>
      </c>
    </row>
    <row r="158" spans="2:3">
      <c r="B158" s="3" t="s">
        <v>4</v>
      </c>
      <c r="C158" s="7">
        <v>250.57467399999999</v>
      </c>
    </row>
    <row r="159" spans="2:3">
      <c r="B159" s="3" t="s">
        <v>4</v>
      </c>
      <c r="C159" s="7">
        <v>221.55135799999996</v>
      </c>
    </row>
    <row r="160" spans="2:3">
      <c r="B160" s="3" t="s">
        <v>4</v>
      </c>
      <c r="C160" s="7">
        <v>234.69114199999999</v>
      </c>
    </row>
    <row r="161" spans="2:3">
      <c r="B161" s="3" t="s">
        <v>4</v>
      </c>
      <c r="C161" s="7">
        <v>330.13078000000002</v>
      </c>
    </row>
    <row r="162" spans="2:3">
      <c r="B162" s="3" t="s">
        <v>4</v>
      </c>
      <c r="C162" s="7">
        <v>492.18811599999992</v>
      </c>
    </row>
    <row r="163" spans="2:3">
      <c r="B163" s="3" t="s">
        <v>4</v>
      </c>
      <c r="C163" s="7">
        <v>242.25532799999996</v>
      </c>
    </row>
    <row r="164" spans="2:3">
      <c r="B164" s="3" t="s">
        <v>4</v>
      </c>
      <c r="C164" s="7">
        <v>431.24670399999991</v>
      </c>
    </row>
    <row r="165" spans="2:3">
      <c r="B165" s="3" t="s">
        <v>4</v>
      </c>
      <c r="C165" s="7">
        <v>418.01881799999995</v>
      </c>
    </row>
    <row r="166" spans="2:3">
      <c r="B166" s="3" t="s">
        <v>4</v>
      </c>
      <c r="C166" s="7">
        <v>532.48848799999996</v>
      </c>
    </row>
    <row r="167" spans="2:3">
      <c r="B167" s="3" t="s">
        <v>4</v>
      </c>
      <c r="C167" s="7">
        <v>365.45968199999999</v>
      </c>
    </row>
    <row r="168" spans="2:3">
      <c r="B168" s="3" t="s">
        <v>4</v>
      </c>
      <c r="C168" s="7">
        <v>275.60822799999994</v>
      </c>
    </row>
    <row r="169" spans="2:3">
      <c r="B169" s="3" t="s">
        <v>4</v>
      </c>
      <c r="C169" s="7">
        <v>428.03727399999991</v>
      </c>
    </row>
    <row r="170" spans="2:3">
      <c r="B170" s="3" t="s">
        <v>4</v>
      </c>
      <c r="C170" s="7">
        <v>399.88239199999998</v>
      </c>
    </row>
    <row r="171" spans="2:3">
      <c r="B171" s="3" t="s">
        <v>4</v>
      </c>
      <c r="C171" s="7">
        <v>541.51264999999989</v>
      </c>
    </row>
    <row r="172" spans="2:3">
      <c r="B172" s="3" t="s">
        <v>4</v>
      </c>
      <c r="C172" s="7">
        <v>398.64896399999992</v>
      </c>
    </row>
    <row r="173" spans="2:3">
      <c r="B173" s="3" t="s">
        <v>4</v>
      </c>
      <c r="C173" s="7">
        <v>453.73788599999995</v>
      </c>
    </row>
    <row r="174" spans="2:3">
      <c r="B174" s="3" t="s">
        <v>4</v>
      </c>
      <c r="C174" s="7">
        <v>212.38874999999999</v>
      </c>
    </row>
    <row r="175" spans="2:3">
      <c r="B175" s="3" t="s">
        <v>4</v>
      </c>
      <c r="C175" s="7">
        <v>155.62588999999997</v>
      </c>
    </row>
    <row r="176" spans="2:3">
      <c r="B176" s="3" t="s">
        <v>4</v>
      </c>
      <c r="C176" s="7">
        <v>534.84206999999992</v>
      </c>
    </row>
    <row r="177" spans="2:3">
      <c r="B177" s="3" t="s">
        <v>4</v>
      </c>
      <c r="C177" s="7">
        <v>559.67424799999992</v>
      </c>
    </row>
    <row r="178" spans="2:3">
      <c r="B178" s="3" t="s">
        <v>4</v>
      </c>
      <c r="C178" s="7">
        <v>499.99143599999991</v>
      </c>
    </row>
    <row r="179" spans="2:3">
      <c r="B179" s="3" t="s">
        <v>4</v>
      </c>
      <c r="C179" s="7">
        <v>394.86057800000003</v>
      </c>
    </row>
    <row r="180" spans="2:3">
      <c r="B180" s="3" t="s">
        <v>4</v>
      </c>
      <c r="C180" s="7">
        <v>321.52195599999999</v>
      </c>
    </row>
    <row r="181" spans="2:3">
      <c r="B181" s="3" t="s">
        <v>4</v>
      </c>
      <c r="C181" s="7">
        <v>422.33581599999997</v>
      </c>
    </row>
    <row r="182" spans="2:3">
      <c r="B182" s="3" t="s">
        <v>4</v>
      </c>
      <c r="C182" s="7">
        <v>383.43248999999992</v>
      </c>
    </row>
    <row r="183" spans="2:3">
      <c r="B183" s="3" t="s">
        <v>4</v>
      </c>
      <c r="C183" s="7">
        <v>487.43060799999989</v>
      </c>
    </row>
    <row r="184" spans="2:3">
      <c r="B184" s="3" t="s">
        <v>4</v>
      </c>
      <c r="C184" s="7">
        <v>364.61641999999995</v>
      </c>
    </row>
    <row r="185" spans="2:3">
      <c r="B185" s="3" t="s">
        <v>4</v>
      </c>
      <c r="C185" s="7">
        <v>258.80591799999996</v>
      </c>
    </row>
    <row r="186" spans="2:3">
      <c r="B186" s="3" t="s">
        <v>4</v>
      </c>
      <c r="C186" s="7">
        <v>433.90234999999996</v>
      </c>
    </row>
    <row r="187" spans="2:3">
      <c r="B187" s="3" t="s">
        <v>4</v>
      </c>
      <c r="C187" s="7">
        <v>173.47283800000002</v>
      </c>
    </row>
    <row r="188" spans="2:3">
      <c r="B188" s="3" t="s">
        <v>4</v>
      </c>
      <c r="C188" s="7">
        <v>351.60249599999997</v>
      </c>
    </row>
    <row r="189" spans="2:3">
      <c r="B189" s="3" t="s">
        <v>4</v>
      </c>
      <c r="C189" s="7">
        <v>187.59433000000001</v>
      </c>
    </row>
    <row r="190" spans="2:3">
      <c r="B190" s="3" t="s">
        <v>4</v>
      </c>
      <c r="C190" s="7">
        <v>446.21145799999994</v>
      </c>
    </row>
    <row r="191" spans="2:3">
      <c r="B191" s="3" t="s">
        <v>4</v>
      </c>
      <c r="C191" s="7">
        <v>222.67151199999995</v>
      </c>
    </row>
    <row r="192" spans="2:3">
      <c r="B192" s="3" t="s">
        <v>4</v>
      </c>
      <c r="C192" s="7">
        <v>436.78454399999998</v>
      </c>
    </row>
    <row r="193" spans="2:3">
      <c r="B193" s="3" t="s">
        <v>4</v>
      </c>
      <c r="C193" s="7">
        <v>484.90082199999995</v>
      </c>
    </row>
    <row r="194" spans="2:3">
      <c r="B194" s="3" t="s">
        <v>4</v>
      </c>
      <c r="C194" s="7">
        <v>438.58434200000005</v>
      </c>
    </row>
    <row r="195" spans="2:3">
      <c r="B195" s="3" t="s">
        <v>4</v>
      </c>
      <c r="C195" s="7">
        <v>426.53953999999993</v>
      </c>
    </row>
    <row r="196" spans="2:3">
      <c r="B196" s="3" t="s">
        <v>4</v>
      </c>
      <c r="C196" s="7">
        <v>545.79188999999997</v>
      </c>
    </row>
    <row r="197" spans="2:3">
      <c r="B197" s="3" t="s">
        <v>4</v>
      </c>
      <c r="C197" s="7">
        <v>494.20187600000003</v>
      </c>
    </row>
    <row r="198" spans="2:3">
      <c r="B198" s="3" t="s">
        <v>4</v>
      </c>
      <c r="C198" s="7">
        <v>202.14374599999999</v>
      </c>
    </row>
    <row r="199" spans="2:3">
      <c r="B199" s="3" t="s">
        <v>4</v>
      </c>
      <c r="C199" s="7">
        <v>294.13481999999993</v>
      </c>
    </row>
    <row r="200" spans="2:3">
      <c r="B200" s="3" t="s">
        <v>4</v>
      </c>
      <c r="C200" s="7">
        <v>482.01862799999998</v>
      </c>
    </row>
    <row r="201" spans="2:3">
      <c r="B201" s="3" t="s">
        <v>4</v>
      </c>
      <c r="C201" s="7">
        <v>424.13561399999992</v>
      </c>
    </row>
    <row r="202" spans="2:3">
      <c r="B202" s="3" t="s">
        <v>4</v>
      </c>
      <c r="C202" s="7">
        <v>261.14691399999998</v>
      </c>
    </row>
    <row r="203" spans="2:3">
      <c r="B203" s="3" t="s">
        <v>4</v>
      </c>
      <c r="C203" s="7">
        <v>161.20148799999998</v>
      </c>
    </row>
    <row r="204" spans="2:3">
      <c r="B204" s="3" t="s">
        <v>4</v>
      </c>
      <c r="C204" s="7">
        <v>238.79417799999996</v>
      </c>
    </row>
    <row r="205" spans="2:3">
      <c r="B205" s="3" t="s">
        <v>4</v>
      </c>
      <c r="C205" s="7">
        <v>588.28222600000004</v>
      </c>
    </row>
    <row r="206" spans="2:3">
      <c r="B206" s="3" t="s">
        <v>4</v>
      </c>
      <c r="C206" s="7">
        <v>367.29723799999994</v>
      </c>
    </row>
    <row r="207" spans="2:3">
      <c r="B207" s="3" t="s">
        <v>4</v>
      </c>
      <c r="C207" s="7">
        <v>403.04147799999998</v>
      </c>
    </row>
    <row r="208" spans="2:3">
      <c r="B208" s="3" t="s">
        <v>4</v>
      </c>
      <c r="C208" s="7">
        <v>565.66518399999995</v>
      </c>
    </row>
    <row r="209" spans="2:3">
      <c r="B209" s="3" t="s">
        <v>4</v>
      </c>
      <c r="C209" s="7">
        <v>269.17678199999995</v>
      </c>
    </row>
    <row r="210" spans="2:3">
      <c r="B210" s="3" t="s">
        <v>4</v>
      </c>
      <c r="C210" s="7">
        <v>377.55482799999999</v>
      </c>
    </row>
    <row r="211" spans="2:3">
      <c r="B211" s="3" t="s">
        <v>4</v>
      </c>
      <c r="C211" s="7">
        <v>507.63113799999996</v>
      </c>
    </row>
    <row r="212" spans="2:3">
      <c r="B212" s="3" t="s">
        <v>4</v>
      </c>
      <c r="C212" s="7">
        <v>353.96866399999999</v>
      </c>
    </row>
    <row r="213" spans="2:3">
      <c r="B213" s="3" t="s">
        <v>4</v>
      </c>
      <c r="C213" s="7">
        <v>145.70812199999997</v>
      </c>
    </row>
    <row r="214" spans="2:3">
      <c r="B214" s="3" t="s">
        <v>4</v>
      </c>
      <c r="C214" s="7">
        <v>440.15759200000002</v>
      </c>
    </row>
    <row r="215" spans="2:3">
      <c r="B215" s="3" t="s">
        <v>4</v>
      </c>
      <c r="C215" s="7">
        <v>361.57060799999994</v>
      </c>
    </row>
    <row r="216" spans="2:3">
      <c r="B216" s="3" t="s">
        <v>4</v>
      </c>
      <c r="C216" s="7">
        <v>452.26532399999996</v>
      </c>
    </row>
    <row r="217" spans="2:3">
      <c r="B217" s="3" t="s">
        <v>4</v>
      </c>
      <c r="C217" s="7">
        <v>151.10751599999998</v>
      </c>
    </row>
    <row r="218" spans="2:3">
      <c r="B218" s="3" t="s">
        <v>4</v>
      </c>
      <c r="C218" s="7">
        <v>335.71896399999997</v>
      </c>
    </row>
    <row r="219" spans="2:3">
      <c r="B219" s="3" t="s">
        <v>4</v>
      </c>
      <c r="C219" s="7">
        <v>433.53735599999993</v>
      </c>
    </row>
    <row r="220" spans="2:3">
      <c r="B220" s="3" t="s">
        <v>4</v>
      </c>
      <c r="C220" s="7">
        <v>192.30149399999996</v>
      </c>
    </row>
    <row r="221" spans="2:3">
      <c r="B221" s="3" t="s">
        <v>4</v>
      </c>
      <c r="C221" s="7">
        <v>381.84665399999994</v>
      </c>
    </row>
    <row r="222" spans="2:3">
      <c r="B222" s="3" t="s">
        <v>4</v>
      </c>
      <c r="C222" s="7">
        <v>535.81119200000001</v>
      </c>
    </row>
    <row r="223" spans="2:3">
      <c r="B223" s="3" t="s">
        <v>4</v>
      </c>
      <c r="C223" s="7">
        <v>179.501532</v>
      </c>
    </row>
    <row r="224" spans="2:3">
      <c r="B224" s="3" t="s">
        <v>4</v>
      </c>
      <c r="C224" s="7">
        <v>236.05042999999998</v>
      </c>
    </row>
    <row r="225" spans="2:3">
      <c r="B225" s="3" t="s">
        <v>4</v>
      </c>
      <c r="C225" s="7">
        <v>423.43079799999998</v>
      </c>
    </row>
    <row r="226" spans="2:3">
      <c r="B226" s="3" t="s">
        <v>4</v>
      </c>
      <c r="C226" s="7">
        <v>329.37561999999997</v>
      </c>
    </row>
    <row r="227" spans="2:3">
      <c r="B227" s="3" t="s">
        <v>4</v>
      </c>
      <c r="C227" s="7">
        <v>480.48313599999994</v>
      </c>
    </row>
    <row r="228" spans="2:3">
      <c r="B228" s="3" t="s">
        <v>4</v>
      </c>
      <c r="C228" s="7">
        <v>357.24102399999992</v>
      </c>
    </row>
    <row r="229" spans="2:3">
      <c r="B229" s="3" t="s">
        <v>4</v>
      </c>
      <c r="C229" s="7">
        <v>40.061237999999989</v>
      </c>
    </row>
    <row r="230" spans="2:3">
      <c r="B230" s="3" t="s">
        <v>4</v>
      </c>
      <c r="C230" s="7">
        <v>194.65507599999998</v>
      </c>
    </row>
    <row r="231" spans="2:3">
      <c r="B231" s="3" t="s">
        <v>4</v>
      </c>
      <c r="C231" s="7">
        <v>317.80908599999998</v>
      </c>
    </row>
    <row r="232" spans="2:3">
      <c r="B232" s="3" t="s">
        <v>4</v>
      </c>
      <c r="C232" s="7">
        <v>502.96173199999993</v>
      </c>
    </row>
    <row r="233" spans="2:3">
      <c r="B233" s="3" t="s">
        <v>4</v>
      </c>
      <c r="C233" s="7">
        <v>90.304549999999992</v>
      </c>
    </row>
    <row r="234" spans="2:3">
      <c r="B234" s="3" t="s">
        <v>4</v>
      </c>
      <c r="C234" s="7">
        <v>433.49959799999993</v>
      </c>
    </row>
    <row r="235" spans="2:3">
      <c r="B235" s="3" t="s">
        <v>4</v>
      </c>
      <c r="C235" s="7">
        <v>355.23984999999993</v>
      </c>
    </row>
    <row r="236" spans="2:3">
      <c r="B236" s="3" t="s">
        <v>4</v>
      </c>
      <c r="C236" s="7">
        <v>350.29355199999998</v>
      </c>
    </row>
    <row r="237" spans="2:3">
      <c r="B237" s="3" t="s">
        <v>4</v>
      </c>
      <c r="C237" s="7">
        <v>344.75571199999996</v>
      </c>
    </row>
    <row r="238" spans="2:3">
      <c r="B238" s="3" t="s">
        <v>4</v>
      </c>
      <c r="C238" s="7">
        <v>391.86510999999996</v>
      </c>
    </row>
    <row r="239" spans="2:3">
      <c r="B239" s="3" t="s">
        <v>4</v>
      </c>
      <c r="C239" s="7">
        <v>313.86966799999993</v>
      </c>
    </row>
    <row r="240" spans="2:3">
      <c r="B240" s="3" t="s">
        <v>4</v>
      </c>
      <c r="C240" s="7">
        <v>416.83573399999995</v>
      </c>
    </row>
    <row r="241" spans="2:3">
      <c r="B241" s="3" t="s">
        <v>4</v>
      </c>
      <c r="C241" s="7">
        <v>147.21844199999998</v>
      </c>
    </row>
    <row r="242" spans="2:3">
      <c r="B242" s="3" t="s">
        <v>4</v>
      </c>
      <c r="C242" s="7">
        <v>230.46224599999999</v>
      </c>
    </row>
    <row r="243" spans="2:3">
      <c r="B243" s="3" t="s">
        <v>4</v>
      </c>
      <c r="C243" s="7">
        <v>578.465146</v>
      </c>
    </row>
    <row r="244" spans="2:3">
      <c r="B244" s="3" t="s">
        <v>4</v>
      </c>
      <c r="C244" s="7">
        <v>325.864126</v>
      </c>
    </row>
    <row r="245" spans="2:3">
      <c r="B245" s="3" t="s">
        <v>4</v>
      </c>
      <c r="C245" s="7">
        <v>467.20490599999994</v>
      </c>
    </row>
    <row r="246" spans="2:3">
      <c r="B246" s="3" t="s">
        <v>4</v>
      </c>
      <c r="C246" s="7">
        <v>368.29153200000002</v>
      </c>
    </row>
    <row r="247" spans="2:3">
      <c r="B247" s="3" t="s">
        <v>4</v>
      </c>
      <c r="C247" s="7">
        <v>172.27716799999996</v>
      </c>
    </row>
    <row r="248" spans="2:3">
      <c r="B248" s="3" t="s">
        <v>4</v>
      </c>
      <c r="C248" s="7">
        <v>538.89476200000001</v>
      </c>
    </row>
    <row r="249" spans="2:3">
      <c r="B249" s="3" t="s">
        <v>4</v>
      </c>
      <c r="C249" s="7">
        <v>288.57180799999998</v>
      </c>
    </row>
    <row r="250" spans="2:3">
      <c r="B250" s="3" t="s">
        <v>4</v>
      </c>
      <c r="C250" s="7">
        <v>290.57298199999997</v>
      </c>
    </row>
    <row r="251" spans="2:3">
      <c r="B251" s="3" t="s">
        <v>4</v>
      </c>
      <c r="C251" s="7">
        <v>201.42634399999997</v>
      </c>
    </row>
    <row r="252" spans="2:3">
      <c r="B252" s="3" t="s">
        <v>4</v>
      </c>
      <c r="C252" s="7">
        <v>556.41447399999993</v>
      </c>
    </row>
    <row r="253" spans="2:3">
      <c r="B253" s="3" t="s">
        <v>4</v>
      </c>
      <c r="C253" s="7">
        <v>370.98493599999995</v>
      </c>
    </row>
    <row r="254" spans="2:3">
      <c r="B254" s="3" t="s">
        <v>4</v>
      </c>
      <c r="C254" s="7">
        <v>536.21394399999997</v>
      </c>
    </row>
    <row r="255" spans="2:3">
      <c r="B255" s="3" t="s">
        <v>4</v>
      </c>
      <c r="C255" s="7">
        <v>488.05990799999995</v>
      </c>
    </row>
    <row r="256" spans="2:3">
      <c r="B256" s="3" t="s">
        <v>4</v>
      </c>
      <c r="C256" s="7">
        <v>305.86497199999997</v>
      </c>
    </row>
    <row r="257" spans="2:3">
      <c r="B257" s="3" t="s">
        <v>4</v>
      </c>
      <c r="C257" s="7">
        <v>311.73004799999995</v>
      </c>
    </row>
    <row r="258" spans="2:3">
      <c r="B258" s="3" t="s">
        <v>4</v>
      </c>
      <c r="C258" s="7">
        <v>409.258962</v>
      </c>
    </row>
    <row r="259" spans="2:3">
      <c r="B259" s="3" t="s">
        <v>4</v>
      </c>
      <c r="C259" s="7">
        <v>478.58264999999994</v>
      </c>
    </row>
    <row r="260" spans="2:3">
      <c r="B260" s="3" t="s">
        <v>4</v>
      </c>
      <c r="C260" s="7">
        <v>441.16447199999993</v>
      </c>
    </row>
    <row r="261" spans="2:3">
      <c r="B261" s="3" t="s">
        <v>4</v>
      </c>
      <c r="C261" s="7">
        <v>207.19073199999997</v>
      </c>
    </row>
    <row r="262" spans="2:3">
      <c r="B262" s="3" t="s">
        <v>4</v>
      </c>
      <c r="C262" s="7">
        <v>207.69417200000001</v>
      </c>
    </row>
    <row r="263" spans="2:3">
      <c r="B263" s="3" t="s">
        <v>4</v>
      </c>
      <c r="C263" s="7">
        <v>330.64680599999997</v>
      </c>
    </row>
    <row r="264" spans="2:3">
      <c r="B264" s="3" t="s">
        <v>4</v>
      </c>
      <c r="C264" s="7">
        <v>318.03563400000002</v>
      </c>
    </row>
    <row r="265" spans="2:3">
      <c r="B265" s="3" t="s">
        <v>4</v>
      </c>
      <c r="C265" s="7">
        <v>459.3386559999999</v>
      </c>
    </row>
    <row r="266" spans="2:3">
      <c r="B266" s="3" t="s">
        <v>4</v>
      </c>
      <c r="C266" s="7">
        <v>284.92186799999996</v>
      </c>
    </row>
    <row r="267" spans="2:3">
      <c r="B267" s="3" t="s">
        <v>4</v>
      </c>
      <c r="C267" s="7">
        <v>447.01696199999992</v>
      </c>
    </row>
    <row r="268" spans="2:3">
      <c r="B268" s="3" t="s">
        <v>4</v>
      </c>
      <c r="C268" s="7">
        <v>494.26480599999991</v>
      </c>
    </row>
    <row r="269" spans="2:3">
      <c r="B269" s="3" t="s">
        <v>4</v>
      </c>
      <c r="C269" s="7">
        <v>339.64579600000002</v>
      </c>
    </row>
    <row r="270" spans="2:3">
      <c r="B270" s="3" t="s">
        <v>4</v>
      </c>
      <c r="C270" s="7">
        <v>290.22057399999994</v>
      </c>
    </row>
    <row r="271" spans="2:3">
      <c r="B271" s="3" t="s">
        <v>4</v>
      </c>
      <c r="C271" s="7">
        <v>570.00735399999985</v>
      </c>
    </row>
    <row r="272" spans="2:3">
      <c r="B272" s="3" t="s">
        <v>4</v>
      </c>
      <c r="C272" s="7">
        <v>299.23214999999999</v>
      </c>
    </row>
    <row r="273" spans="2:3">
      <c r="B273" s="3" t="s">
        <v>4</v>
      </c>
      <c r="C273" s="7">
        <v>437.47677399999992</v>
      </c>
    </row>
    <row r="274" spans="2:3">
      <c r="B274" s="3" t="s">
        <v>4</v>
      </c>
      <c r="C274" s="7">
        <v>94.445344000000006</v>
      </c>
    </row>
    <row r="275" spans="2:3">
      <c r="B275" s="3" t="s">
        <v>4</v>
      </c>
      <c r="C275" s="7">
        <v>368.65652600000004</v>
      </c>
    </row>
    <row r="276" spans="2:3">
      <c r="B276" s="3" t="s">
        <v>4</v>
      </c>
      <c r="C276" s="7">
        <v>250.57467399999999</v>
      </c>
    </row>
    <row r="277" spans="2:3">
      <c r="B277" s="3" t="s">
        <v>4</v>
      </c>
      <c r="C277" s="7">
        <v>221.55135799999996</v>
      </c>
    </row>
    <row r="278" spans="2:3">
      <c r="B278" s="3" t="s">
        <v>4</v>
      </c>
      <c r="C278" s="7">
        <v>234.69114199999999</v>
      </c>
    </row>
    <row r="279" spans="2:3">
      <c r="B279" s="3" t="s">
        <v>4</v>
      </c>
      <c r="C279" s="7">
        <v>330.13078000000002</v>
      </c>
    </row>
    <row r="280" spans="2:3">
      <c r="B280" s="3" t="s">
        <v>4</v>
      </c>
      <c r="C280" s="7">
        <v>492.18811599999992</v>
      </c>
    </row>
    <row r="281" spans="2:3">
      <c r="B281" s="3" t="s">
        <v>4</v>
      </c>
      <c r="C281" s="7">
        <v>242.25532799999996</v>
      </c>
    </row>
    <row r="282" spans="2:3">
      <c r="B282" s="3" t="s">
        <v>4</v>
      </c>
      <c r="C282" s="7">
        <v>431.24670399999991</v>
      </c>
    </row>
    <row r="283" spans="2:3">
      <c r="B283" s="3" t="s">
        <v>4</v>
      </c>
      <c r="C283" s="7">
        <v>418.01881799999995</v>
      </c>
    </row>
    <row r="284" spans="2:3">
      <c r="B284" s="3" t="s">
        <v>4</v>
      </c>
      <c r="C284" s="7">
        <v>532.48848799999996</v>
      </c>
    </row>
    <row r="285" spans="2:3">
      <c r="B285" s="3" t="s">
        <v>4</v>
      </c>
      <c r="C285" s="7">
        <v>365.45968199999999</v>
      </c>
    </row>
    <row r="286" spans="2:3">
      <c r="B286" s="3" t="s">
        <v>4</v>
      </c>
      <c r="C286" s="7">
        <v>275.60822799999994</v>
      </c>
    </row>
    <row r="287" spans="2:3">
      <c r="B287" s="3" t="s">
        <v>4</v>
      </c>
      <c r="C287" s="7">
        <v>428.03727399999991</v>
      </c>
    </row>
    <row r="288" spans="2:3">
      <c r="B288" s="3" t="s">
        <v>4</v>
      </c>
      <c r="C288" s="7">
        <v>399.88239199999998</v>
      </c>
    </row>
    <row r="289" spans="2:3">
      <c r="B289" s="3" t="s">
        <v>4</v>
      </c>
      <c r="C289" s="7">
        <v>541.51264999999989</v>
      </c>
    </row>
    <row r="290" spans="2:3">
      <c r="B290" s="3" t="s">
        <v>4</v>
      </c>
      <c r="C290" s="7">
        <v>398.64896399999992</v>
      </c>
    </row>
    <row r="291" spans="2:3">
      <c r="B291" s="3" t="s">
        <v>4</v>
      </c>
      <c r="C291" s="7">
        <v>453.73788599999995</v>
      </c>
    </row>
    <row r="292" spans="2:3">
      <c r="B292" s="3" t="s">
        <v>4</v>
      </c>
      <c r="C292" s="7">
        <v>212.38874999999999</v>
      </c>
    </row>
    <row r="293" spans="2:3">
      <c r="B293" s="3" t="s">
        <v>4</v>
      </c>
      <c r="C293" s="7">
        <v>155.62588999999997</v>
      </c>
    </row>
    <row r="294" spans="2:3">
      <c r="B294" s="3" t="s">
        <v>4</v>
      </c>
      <c r="C294" s="7">
        <v>534.84206999999992</v>
      </c>
    </row>
    <row r="295" spans="2:3">
      <c r="B295" s="3" t="s">
        <v>4</v>
      </c>
      <c r="C295" s="7">
        <v>559.67424799999992</v>
      </c>
    </row>
    <row r="296" spans="2:3">
      <c r="B296" s="3" t="s">
        <v>4</v>
      </c>
      <c r="C296" s="7">
        <v>499.99143599999991</v>
      </c>
    </row>
    <row r="297" spans="2:3">
      <c r="B297" s="3" t="s">
        <v>4</v>
      </c>
      <c r="C297" s="7">
        <v>394.86057800000003</v>
      </c>
    </row>
    <row r="298" spans="2:3">
      <c r="B298" s="3" t="s">
        <v>4</v>
      </c>
      <c r="C298" s="7">
        <v>321.52195599999999</v>
      </c>
    </row>
    <row r="299" spans="2:3">
      <c r="B299" s="3" t="s">
        <v>4</v>
      </c>
      <c r="C299" s="7">
        <v>422.33581599999997</v>
      </c>
    </row>
    <row r="300" spans="2:3">
      <c r="B300" s="3" t="s">
        <v>4</v>
      </c>
      <c r="C300" s="7">
        <v>383.43248999999992</v>
      </c>
    </row>
    <row r="301" spans="2:3">
      <c r="B301" s="3" t="s">
        <v>4</v>
      </c>
      <c r="C301" s="7">
        <v>487.43060799999989</v>
      </c>
    </row>
    <row r="302" spans="2:3">
      <c r="B302" s="3" t="s">
        <v>4</v>
      </c>
      <c r="C302" s="7">
        <v>364.61641999999995</v>
      </c>
    </row>
    <row r="303" spans="2:3">
      <c r="B303" s="3" t="s">
        <v>4</v>
      </c>
      <c r="C303" s="7">
        <v>258.80591799999996</v>
      </c>
    </row>
    <row r="304" spans="2:3">
      <c r="B304" s="3" t="s">
        <v>4</v>
      </c>
      <c r="C304" s="7">
        <v>433.90234999999996</v>
      </c>
    </row>
    <row r="305" spans="2:3">
      <c r="B305" s="3" t="s">
        <v>4</v>
      </c>
      <c r="C305" s="7">
        <v>173.47283800000002</v>
      </c>
    </row>
    <row r="306" spans="2:3">
      <c r="B306" s="3" t="s">
        <v>4</v>
      </c>
      <c r="C306" s="7">
        <v>351.60249599999997</v>
      </c>
    </row>
    <row r="307" spans="2:3">
      <c r="B307" s="3" t="s">
        <v>4</v>
      </c>
      <c r="C307" s="7">
        <v>187.59433000000001</v>
      </c>
    </row>
    <row r="308" spans="2:3">
      <c r="B308" s="3" t="s">
        <v>4</v>
      </c>
      <c r="C308" s="7">
        <v>446.21145799999994</v>
      </c>
    </row>
    <row r="309" spans="2:3">
      <c r="B309" s="3" t="s">
        <v>4</v>
      </c>
      <c r="C309" s="7">
        <v>222.67151199999995</v>
      </c>
    </row>
    <row r="310" spans="2:3">
      <c r="B310" s="3" t="s">
        <v>4</v>
      </c>
      <c r="C310" s="7">
        <v>436.78454399999998</v>
      </c>
    </row>
    <row r="311" spans="2:3">
      <c r="B311" s="3" t="s">
        <v>4</v>
      </c>
      <c r="C311" s="7">
        <v>484.90082199999995</v>
      </c>
    </row>
    <row r="312" spans="2:3">
      <c r="B312" s="3" t="s">
        <v>4</v>
      </c>
      <c r="C312" s="7">
        <v>438.58434200000005</v>
      </c>
    </row>
    <row r="313" spans="2:3">
      <c r="B313" s="3" t="s">
        <v>4</v>
      </c>
      <c r="C313" s="7">
        <v>426.53953999999993</v>
      </c>
    </row>
    <row r="314" spans="2:3">
      <c r="B314" s="3" t="s">
        <v>4</v>
      </c>
      <c r="C314" s="7">
        <v>545.79188999999997</v>
      </c>
    </row>
    <row r="315" spans="2:3">
      <c r="B315" s="3" t="s">
        <v>4</v>
      </c>
      <c r="C315" s="7">
        <v>494.20187600000003</v>
      </c>
    </row>
    <row r="316" spans="2:3">
      <c r="B316" s="3" t="s">
        <v>4</v>
      </c>
      <c r="C316" s="7">
        <v>202.14374599999999</v>
      </c>
    </row>
    <row r="317" spans="2:3">
      <c r="B317" s="3" t="s">
        <v>4</v>
      </c>
      <c r="C317" s="7">
        <v>294.13481999999993</v>
      </c>
    </row>
    <row r="318" spans="2:3">
      <c r="B318" s="3" t="s">
        <v>4</v>
      </c>
      <c r="C318" s="7">
        <v>482.01862799999998</v>
      </c>
    </row>
    <row r="319" spans="2:3">
      <c r="B319" s="3" t="s">
        <v>4</v>
      </c>
      <c r="C319" s="7">
        <v>424.13561399999992</v>
      </c>
    </row>
    <row r="320" spans="2:3">
      <c r="B320" s="3" t="s">
        <v>4</v>
      </c>
      <c r="C320" s="7">
        <v>261.14691399999998</v>
      </c>
    </row>
    <row r="321" spans="2:3">
      <c r="B321" s="3" t="s">
        <v>4</v>
      </c>
      <c r="C321" s="7">
        <v>161.20148799999998</v>
      </c>
    </row>
    <row r="322" spans="2:3">
      <c r="B322" s="3" t="s">
        <v>4</v>
      </c>
      <c r="C322" s="7">
        <v>238.79417799999996</v>
      </c>
    </row>
    <row r="323" spans="2:3">
      <c r="B323" s="3" t="s">
        <v>4</v>
      </c>
      <c r="C323" s="7">
        <v>588.28222600000004</v>
      </c>
    </row>
    <row r="324" spans="2:3">
      <c r="B324" s="3" t="s">
        <v>4</v>
      </c>
      <c r="C324" s="7">
        <v>367.29723799999994</v>
      </c>
    </row>
    <row r="325" spans="2:3">
      <c r="B325" s="3" t="s">
        <v>4</v>
      </c>
      <c r="C325" s="7">
        <v>403.04147799999998</v>
      </c>
    </row>
    <row r="326" spans="2:3">
      <c r="B326" s="3" t="s">
        <v>4</v>
      </c>
      <c r="C326" s="7">
        <v>565.66518399999995</v>
      </c>
    </row>
    <row r="327" spans="2:3">
      <c r="B327" s="3" t="s">
        <v>4</v>
      </c>
      <c r="C327" s="7">
        <v>269.17678199999995</v>
      </c>
    </row>
    <row r="328" spans="2:3">
      <c r="B328" s="3" t="s">
        <v>4</v>
      </c>
      <c r="C328" s="7">
        <v>377.55482799999999</v>
      </c>
    </row>
    <row r="329" spans="2:3">
      <c r="B329" s="3" t="s">
        <v>4</v>
      </c>
      <c r="C329" s="7">
        <v>507.63113799999996</v>
      </c>
    </row>
    <row r="330" spans="2:3">
      <c r="B330" s="3" t="s">
        <v>4</v>
      </c>
      <c r="C330" s="7">
        <v>353.96866399999999</v>
      </c>
    </row>
    <row r="331" spans="2:3">
      <c r="B331" s="3" t="s">
        <v>4</v>
      </c>
      <c r="C331" s="7">
        <v>145.70812199999997</v>
      </c>
    </row>
    <row r="332" spans="2:3">
      <c r="B332" s="3" t="s">
        <v>4</v>
      </c>
      <c r="C332" s="7">
        <v>440.15759200000002</v>
      </c>
    </row>
    <row r="333" spans="2:3">
      <c r="B333" s="3" t="s">
        <v>4</v>
      </c>
      <c r="C333" s="7">
        <v>361.57060799999994</v>
      </c>
    </row>
    <row r="334" spans="2:3">
      <c r="B334" s="3" t="s">
        <v>4</v>
      </c>
      <c r="C334" s="7">
        <v>452.26532399999996</v>
      </c>
    </row>
    <row r="335" spans="2:3">
      <c r="B335" s="3" t="s">
        <v>4</v>
      </c>
      <c r="C335" s="7">
        <v>151.10751599999998</v>
      </c>
    </row>
    <row r="336" spans="2:3">
      <c r="B336" s="3" t="s">
        <v>4</v>
      </c>
      <c r="C336" s="7">
        <v>335.71896399999997</v>
      </c>
    </row>
    <row r="337" spans="2:3">
      <c r="B337" s="3" t="s">
        <v>4</v>
      </c>
      <c r="C337" s="7">
        <v>433.53735599999993</v>
      </c>
    </row>
    <row r="338" spans="2:3">
      <c r="B338" s="3" t="s">
        <v>4</v>
      </c>
      <c r="C338" s="7">
        <v>192.30149399999996</v>
      </c>
    </row>
    <row r="339" spans="2:3">
      <c r="B339" s="3" t="s">
        <v>4</v>
      </c>
      <c r="C339" s="7">
        <v>381.84665399999994</v>
      </c>
    </row>
  </sheetData>
  <mergeCells count="1">
    <mergeCell ref="E18:H21"/>
  </mergeCells>
  <dataValidations count="1">
    <dataValidation type="list" allowBlank="1" showInputMessage="1" showErrorMessage="1" sqref="B1:C1" xr:uid="{88FEA591-3D80-40D7-BC52-5F2C272B13DD}">
      <formula1>"nominal,ordinal,metrisch"</formula1>
    </dataValidation>
  </dataValidations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06AAFD-396F-40ED-B44A-667AFD7E31D2}">
  <dimension ref="B3:H167"/>
  <sheetViews>
    <sheetView zoomScale="145" zoomScaleNormal="145" workbookViewId="0">
      <selection activeCell="D10" sqref="D10:E10"/>
    </sheetView>
  </sheetViews>
  <sheetFormatPr baseColWidth="10" defaultRowHeight="14.4"/>
  <cols>
    <col min="6" max="6" width="21" bestFit="1" customWidth="1"/>
    <col min="7" max="7" width="13.5546875" customWidth="1"/>
    <col min="8" max="8" width="24.109375" customWidth="1"/>
  </cols>
  <sheetData>
    <row r="3" spans="2:8">
      <c r="B3" s="1" t="s">
        <v>2</v>
      </c>
    </row>
    <row r="4" spans="2:8">
      <c r="B4" s="3" t="s">
        <v>9</v>
      </c>
      <c r="D4" s="28" t="s">
        <v>155</v>
      </c>
      <c r="G4" s="69" t="s">
        <v>160</v>
      </c>
      <c r="H4" s="70"/>
    </row>
    <row r="5" spans="2:8">
      <c r="B5" s="3" t="s">
        <v>9</v>
      </c>
      <c r="D5" t="s">
        <v>156</v>
      </c>
      <c r="G5" s="25" t="s">
        <v>161</v>
      </c>
      <c r="H5" s="25" t="s">
        <v>164</v>
      </c>
    </row>
    <row r="6" spans="2:8">
      <c r="B6" s="3" t="s">
        <v>9</v>
      </c>
      <c r="D6">
        <f>E7*E10*(1-E10)</f>
        <v>100.8</v>
      </c>
      <c r="E6" t="s">
        <v>167</v>
      </c>
      <c r="G6" s="25" t="s">
        <v>162</v>
      </c>
      <c r="H6" s="25" t="s">
        <v>163</v>
      </c>
    </row>
    <row r="7" spans="2:8">
      <c r="B7" s="3" t="s">
        <v>9</v>
      </c>
      <c r="D7" s="25" t="s">
        <v>115</v>
      </c>
      <c r="E7" s="25">
        <v>500</v>
      </c>
      <c r="G7" t="s">
        <v>165</v>
      </c>
    </row>
    <row r="8" spans="2:8">
      <c r="B8" s="3" t="s">
        <v>9</v>
      </c>
      <c r="D8" s="25" t="s">
        <v>9</v>
      </c>
      <c r="E8" s="25">
        <f>COUNTIFS(B4:B167,"Premium")</f>
        <v>164</v>
      </c>
    </row>
    <row r="9" spans="2:8">
      <c r="B9" s="3" t="s">
        <v>9</v>
      </c>
      <c r="D9" s="25" t="s">
        <v>157</v>
      </c>
      <c r="E9" s="61">
        <f>E8/E7</f>
        <v>0.32800000000000001</v>
      </c>
    </row>
    <row r="10" spans="2:8">
      <c r="B10" s="3" t="s">
        <v>9</v>
      </c>
      <c r="D10" s="25" t="s">
        <v>159</v>
      </c>
      <c r="E10" s="61">
        <v>0.28000000000000003</v>
      </c>
      <c r="G10" s="18" t="s">
        <v>45</v>
      </c>
      <c r="H10" t="s">
        <v>158</v>
      </c>
    </row>
    <row r="11" spans="2:8">
      <c r="B11" s="3" t="s">
        <v>9</v>
      </c>
      <c r="D11" s="25" t="s">
        <v>153</v>
      </c>
      <c r="E11" s="61">
        <v>0.05</v>
      </c>
      <c r="G11" s="19" t="s">
        <v>4</v>
      </c>
      <c r="H11" s="68">
        <v>0.67200000000000004</v>
      </c>
    </row>
    <row r="12" spans="2:8">
      <c r="B12" s="3" t="s">
        <v>9</v>
      </c>
      <c r="D12" s="25" t="s">
        <v>151</v>
      </c>
      <c r="E12" s="61">
        <f>SQRT((E10*(1-E10))/E7)</f>
        <v>2.0079840636817812E-2</v>
      </c>
      <c r="G12" s="19" t="s">
        <v>9</v>
      </c>
      <c r="H12" s="68">
        <v>0.32800000000000001</v>
      </c>
    </row>
    <row r="13" spans="2:8">
      <c r="B13" s="3" t="s">
        <v>9</v>
      </c>
      <c r="G13" s="19" t="s">
        <v>46</v>
      </c>
      <c r="H13" s="68">
        <v>1</v>
      </c>
    </row>
    <row r="14" spans="2:8">
      <c r="B14" s="3" t="s">
        <v>9</v>
      </c>
      <c r="D14" s="26" t="s">
        <v>166</v>
      </c>
      <c r="E14" s="64">
        <f>(E9-E10)/E12</f>
        <v>2.3904572186687867</v>
      </c>
    </row>
    <row r="15" spans="2:8">
      <c r="B15" s="3" t="s">
        <v>9</v>
      </c>
      <c r="D15" s="26" t="s">
        <v>136</v>
      </c>
      <c r="E15" s="64">
        <f>_xlfn.NORM.S.INV(1-E11)</f>
        <v>1.6448536269514715</v>
      </c>
    </row>
    <row r="16" spans="2:8">
      <c r="B16" s="3" t="s">
        <v>9</v>
      </c>
    </row>
    <row r="17" spans="2:4">
      <c r="B17" s="3" t="s">
        <v>9</v>
      </c>
      <c r="D17" t="s">
        <v>168</v>
      </c>
    </row>
    <row r="18" spans="2:4">
      <c r="B18" s="3" t="s">
        <v>9</v>
      </c>
      <c r="D18" t="s">
        <v>169</v>
      </c>
    </row>
    <row r="19" spans="2:4">
      <c r="B19" s="3" t="s">
        <v>9</v>
      </c>
      <c r="D19" t="s">
        <v>170</v>
      </c>
    </row>
    <row r="20" spans="2:4">
      <c r="B20" s="3" t="s">
        <v>9</v>
      </c>
    </row>
    <row r="21" spans="2:4">
      <c r="B21" s="3" t="s">
        <v>9</v>
      </c>
    </row>
    <row r="22" spans="2:4">
      <c r="B22" s="3" t="s">
        <v>9</v>
      </c>
    </row>
    <row r="23" spans="2:4">
      <c r="B23" s="3" t="s">
        <v>9</v>
      </c>
    </row>
    <row r="24" spans="2:4">
      <c r="B24" s="3" t="s">
        <v>9</v>
      </c>
    </row>
    <row r="25" spans="2:4">
      <c r="B25" s="3" t="s">
        <v>9</v>
      </c>
    </row>
    <row r="26" spans="2:4">
      <c r="B26" s="3" t="s">
        <v>9</v>
      </c>
    </row>
    <row r="27" spans="2:4">
      <c r="B27" s="3" t="s">
        <v>9</v>
      </c>
    </row>
    <row r="28" spans="2:4">
      <c r="B28" s="3" t="s">
        <v>9</v>
      </c>
    </row>
    <row r="29" spans="2:4">
      <c r="B29" s="3" t="s">
        <v>9</v>
      </c>
    </row>
    <row r="30" spans="2:4">
      <c r="B30" s="3" t="s">
        <v>9</v>
      </c>
    </row>
    <row r="31" spans="2:4">
      <c r="B31" s="3" t="s">
        <v>9</v>
      </c>
    </row>
    <row r="32" spans="2:4">
      <c r="B32" s="3" t="s">
        <v>9</v>
      </c>
    </row>
    <row r="33" spans="2:2">
      <c r="B33" s="3" t="s">
        <v>9</v>
      </c>
    </row>
    <row r="34" spans="2:2">
      <c r="B34" s="3" t="s">
        <v>9</v>
      </c>
    </row>
    <row r="35" spans="2:2">
      <c r="B35" s="3" t="s">
        <v>9</v>
      </c>
    </row>
    <row r="36" spans="2:2">
      <c r="B36" s="3" t="s">
        <v>9</v>
      </c>
    </row>
    <row r="37" spans="2:2">
      <c r="B37" s="3" t="s">
        <v>9</v>
      </c>
    </row>
    <row r="38" spans="2:2">
      <c r="B38" s="3" t="s">
        <v>9</v>
      </c>
    </row>
    <row r="39" spans="2:2">
      <c r="B39" s="3" t="s">
        <v>9</v>
      </c>
    </row>
    <row r="40" spans="2:2">
      <c r="B40" s="3" t="s">
        <v>9</v>
      </c>
    </row>
    <row r="41" spans="2:2">
      <c r="B41" s="3" t="s">
        <v>9</v>
      </c>
    </row>
    <row r="42" spans="2:2">
      <c r="B42" s="3" t="s">
        <v>9</v>
      </c>
    </row>
    <row r="43" spans="2:2">
      <c r="B43" s="3" t="s">
        <v>9</v>
      </c>
    </row>
    <row r="44" spans="2:2">
      <c r="B44" s="3" t="s">
        <v>9</v>
      </c>
    </row>
    <row r="45" spans="2:2">
      <c r="B45" s="3" t="s">
        <v>9</v>
      </c>
    </row>
    <row r="46" spans="2:2">
      <c r="B46" s="3" t="s">
        <v>9</v>
      </c>
    </row>
    <row r="47" spans="2:2">
      <c r="B47" s="3" t="s">
        <v>9</v>
      </c>
    </row>
    <row r="48" spans="2:2">
      <c r="B48" s="3" t="s">
        <v>9</v>
      </c>
    </row>
    <row r="49" spans="2:2">
      <c r="B49" s="3" t="s">
        <v>9</v>
      </c>
    </row>
    <row r="50" spans="2:2">
      <c r="B50" s="3" t="s">
        <v>9</v>
      </c>
    </row>
    <row r="51" spans="2:2">
      <c r="B51" s="3" t="s">
        <v>9</v>
      </c>
    </row>
    <row r="52" spans="2:2">
      <c r="B52" s="3" t="s">
        <v>9</v>
      </c>
    </row>
    <row r="53" spans="2:2">
      <c r="B53" s="3" t="s">
        <v>9</v>
      </c>
    </row>
    <row r="54" spans="2:2">
      <c r="B54" s="3" t="s">
        <v>9</v>
      </c>
    </row>
    <row r="55" spans="2:2">
      <c r="B55" s="3" t="s">
        <v>9</v>
      </c>
    </row>
    <row r="56" spans="2:2">
      <c r="B56" s="3" t="s">
        <v>9</v>
      </c>
    </row>
    <row r="57" spans="2:2">
      <c r="B57" s="3" t="s">
        <v>9</v>
      </c>
    </row>
    <row r="58" spans="2:2">
      <c r="B58" s="3" t="s">
        <v>9</v>
      </c>
    </row>
    <row r="59" spans="2:2">
      <c r="B59" s="3" t="s">
        <v>9</v>
      </c>
    </row>
    <row r="60" spans="2:2">
      <c r="B60" s="3" t="s">
        <v>9</v>
      </c>
    </row>
    <row r="61" spans="2:2">
      <c r="B61" s="3" t="s">
        <v>9</v>
      </c>
    </row>
    <row r="62" spans="2:2">
      <c r="B62" s="3" t="s">
        <v>9</v>
      </c>
    </row>
    <row r="63" spans="2:2">
      <c r="B63" s="3" t="s">
        <v>9</v>
      </c>
    </row>
    <row r="64" spans="2:2">
      <c r="B64" s="3" t="s">
        <v>9</v>
      </c>
    </row>
    <row r="65" spans="2:2">
      <c r="B65" s="3" t="s">
        <v>9</v>
      </c>
    </row>
    <row r="66" spans="2:2">
      <c r="B66" s="3" t="s">
        <v>9</v>
      </c>
    </row>
    <row r="67" spans="2:2">
      <c r="B67" s="3" t="s">
        <v>9</v>
      </c>
    </row>
    <row r="68" spans="2:2">
      <c r="B68" s="3" t="s">
        <v>9</v>
      </c>
    </row>
    <row r="69" spans="2:2">
      <c r="B69" s="3" t="s">
        <v>9</v>
      </c>
    </row>
    <row r="70" spans="2:2">
      <c r="B70" s="3" t="s">
        <v>9</v>
      </c>
    </row>
    <row r="71" spans="2:2">
      <c r="B71" s="3" t="s">
        <v>9</v>
      </c>
    </row>
    <row r="72" spans="2:2">
      <c r="B72" s="3" t="s">
        <v>9</v>
      </c>
    </row>
    <row r="73" spans="2:2">
      <c r="B73" s="3" t="s">
        <v>9</v>
      </c>
    </row>
    <row r="74" spans="2:2">
      <c r="B74" s="3" t="s">
        <v>9</v>
      </c>
    </row>
    <row r="75" spans="2:2">
      <c r="B75" s="3" t="s">
        <v>9</v>
      </c>
    </row>
    <row r="76" spans="2:2">
      <c r="B76" s="3" t="s">
        <v>9</v>
      </c>
    </row>
    <row r="77" spans="2:2">
      <c r="B77" s="3" t="s">
        <v>9</v>
      </c>
    </row>
    <row r="78" spans="2:2">
      <c r="B78" s="3" t="s">
        <v>9</v>
      </c>
    </row>
    <row r="79" spans="2:2">
      <c r="B79" s="3" t="s">
        <v>9</v>
      </c>
    </row>
    <row r="80" spans="2:2">
      <c r="B80" s="3" t="s">
        <v>9</v>
      </c>
    </row>
    <row r="81" spans="2:2">
      <c r="B81" s="3" t="s">
        <v>9</v>
      </c>
    </row>
    <row r="82" spans="2:2">
      <c r="B82" s="3" t="s">
        <v>9</v>
      </c>
    </row>
    <row r="83" spans="2:2">
      <c r="B83" s="3" t="s">
        <v>9</v>
      </c>
    </row>
    <row r="84" spans="2:2">
      <c r="B84" s="3" t="s">
        <v>9</v>
      </c>
    </row>
    <row r="85" spans="2:2">
      <c r="B85" s="3" t="s">
        <v>9</v>
      </c>
    </row>
    <row r="86" spans="2:2">
      <c r="B86" s="3" t="s">
        <v>9</v>
      </c>
    </row>
    <row r="87" spans="2:2">
      <c r="B87" s="3" t="s">
        <v>9</v>
      </c>
    </row>
    <row r="88" spans="2:2">
      <c r="B88" s="3" t="s">
        <v>9</v>
      </c>
    </row>
    <row r="89" spans="2:2">
      <c r="B89" s="3" t="s">
        <v>9</v>
      </c>
    </row>
    <row r="90" spans="2:2">
      <c r="B90" s="3" t="s">
        <v>9</v>
      </c>
    </row>
    <row r="91" spans="2:2">
      <c r="B91" s="3" t="s">
        <v>9</v>
      </c>
    </row>
    <row r="92" spans="2:2">
      <c r="B92" s="3" t="s">
        <v>9</v>
      </c>
    </row>
    <row r="93" spans="2:2">
      <c r="B93" s="3" t="s">
        <v>9</v>
      </c>
    </row>
    <row r="94" spans="2:2">
      <c r="B94" s="3" t="s">
        <v>9</v>
      </c>
    </row>
    <row r="95" spans="2:2">
      <c r="B95" s="3" t="s">
        <v>9</v>
      </c>
    </row>
    <row r="96" spans="2:2">
      <c r="B96" s="3" t="s">
        <v>9</v>
      </c>
    </row>
    <row r="97" spans="2:2">
      <c r="B97" s="3" t="s">
        <v>9</v>
      </c>
    </row>
    <row r="98" spans="2:2">
      <c r="B98" s="3" t="s">
        <v>9</v>
      </c>
    </row>
    <row r="99" spans="2:2">
      <c r="B99" s="3" t="s">
        <v>9</v>
      </c>
    </row>
    <row r="100" spans="2:2">
      <c r="B100" s="3" t="s">
        <v>9</v>
      </c>
    </row>
    <row r="101" spans="2:2">
      <c r="B101" s="3" t="s">
        <v>9</v>
      </c>
    </row>
    <row r="102" spans="2:2">
      <c r="B102" s="3" t="s">
        <v>9</v>
      </c>
    </row>
    <row r="103" spans="2:2">
      <c r="B103" s="3" t="s">
        <v>9</v>
      </c>
    </row>
    <row r="104" spans="2:2">
      <c r="B104" s="3" t="s">
        <v>9</v>
      </c>
    </row>
    <row r="105" spans="2:2">
      <c r="B105" s="3" t="s">
        <v>9</v>
      </c>
    </row>
    <row r="106" spans="2:2">
      <c r="B106" s="3" t="s">
        <v>9</v>
      </c>
    </row>
    <row r="107" spans="2:2">
      <c r="B107" s="3" t="s">
        <v>9</v>
      </c>
    </row>
    <row r="108" spans="2:2">
      <c r="B108" s="3" t="s">
        <v>9</v>
      </c>
    </row>
    <row r="109" spans="2:2">
      <c r="B109" s="3" t="s">
        <v>9</v>
      </c>
    </row>
    <row r="110" spans="2:2">
      <c r="B110" s="3" t="s">
        <v>9</v>
      </c>
    </row>
    <row r="111" spans="2:2">
      <c r="B111" s="3" t="s">
        <v>9</v>
      </c>
    </row>
    <row r="112" spans="2:2">
      <c r="B112" s="3" t="s">
        <v>9</v>
      </c>
    </row>
    <row r="113" spans="2:2">
      <c r="B113" s="3" t="s">
        <v>9</v>
      </c>
    </row>
    <row r="114" spans="2:2">
      <c r="B114" s="3" t="s">
        <v>9</v>
      </c>
    </row>
    <row r="115" spans="2:2">
      <c r="B115" s="3" t="s">
        <v>9</v>
      </c>
    </row>
    <row r="116" spans="2:2">
      <c r="B116" s="3" t="s">
        <v>9</v>
      </c>
    </row>
    <row r="117" spans="2:2">
      <c r="B117" s="3" t="s">
        <v>9</v>
      </c>
    </row>
    <row r="118" spans="2:2">
      <c r="B118" s="3" t="s">
        <v>9</v>
      </c>
    </row>
    <row r="119" spans="2:2">
      <c r="B119" s="3" t="s">
        <v>9</v>
      </c>
    </row>
    <row r="120" spans="2:2">
      <c r="B120" s="3" t="s">
        <v>9</v>
      </c>
    </row>
    <row r="121" spans="2:2">
      <c r="B121" s="3" t="s">
        <v>9</v>
      </c>
    </row>
    <row r="122" spans="2:2">
      <c r="B122" s="3" t="s">
        <v>9</v>
      </c>
    </row>
    <row r="123" spans="2:2">
      <c r="B123" s="3" t="s">
        <v>9</v>
      </c>
    </row>
    <row r="124" spans="2:2">
      <c r="B124" s="3" t="s">
        <v>9</v>
      </c>
    </row>
    <row r="125" spans="2:2">
      <c r="B125" s="3" t="s">
        <v>9</v>
      </c>
    </row>
    <row r="126" spans="2:2">
      <c r="B126" s="3" t="s">
        <v>9</v>
      </c>
    </row>
    <row r="127" spans="2:2">
      <c r="B127" s="3" t="s">
        <v>9</v>
      </c>
    </row>
    <row r="128" spans="2:2">
      <c r="B128" s="3" t="s">
        <v>9</v>
      </c>
    </row>
    <row r="129" spans="2:2">
      <c r="B129" s="3" t="s">
        <v>9</v>
      </c>
    </row>
    <row r="130" spans="2:2">
      <c r="B130" s="3" t="s">
        <v>9</v>
      </c>
    </row>
    <row r="131" spans="2:2">
      <c r="B131" s="3" t="s">
        <v>9</v>
      </c>
    </row>
    <row r="132" spans="2:2">
      <c r="B132" s="3" t="s">
        <v>9</v>
      </c>
    </row>
    <row r="133" spans="2:2">
      <c r="B133" s="3" t="s">
        <v>9</v>
      </c>
    </row>
    <row r="134" spans="2:2">
      <c r="B134" s="3" t="s">
        <v>9</v>
      </c>
    </row>
    <row r="135" spans="2:2">
      <c r="B135" s="3" t="s">
        <v>9</v>
      </c>
    </row>
    <row r="136" spans="2:2">
      <c r="B136" s="3" t="s">
        <v>9</v>
      </c>
    </row>
    <row r="137" spans="2:2">
      <c r="B137" s="3" t="s">
        <v>9</v>
      </c>
    </row>
    <row r="138" spans="2:2">
      <c r="B138" s="3" t="s">
        <v>9</v>
      </c>
    </row>
    <row r="139" spans="2:2">
      <c r="B139" s="3" t="s">
        <v>9</v>
      </c>
    </row>
    <row r="140" spans="2:2">
      <c r="B140" s="3" t="s">
        <v>9</v>
      </c>
    </row>
    <row r="141" spans="2:2">
      <c r="B141" s="3" t="s">
        <v>9</v>
      </c>
    </row>
    <row r="142" spans="2:2">
      <c r="B142" s="3" t="s">
        <v>9</v>
      </c>
    </row>
    <row r="143" spans="2:2">
      <c r="B143" s="3" t="s">
        <v>9</v>
      </c>
    </row>
    <row r="144" spans="2:2">
      <c r="B144" s="3" t="s">
        <v>9</v>
      </c>
    </row>
    <row r="145" spans="2:2">
      <c r="B145" s="3" t="s">
        <v>9</v>
      </c>
    </row>
    <row r="146" spans="2:2">
      <c r="B146" s="3" t="s">
        <v>9</v>
      </c>
    </row>
    <row r="147" spans="2:2">
      <c r="B147" s="3" t="s">
        <v>9</v>
      </c>
    </row>
    <row r="148" spans="2:2">
      <c r="B148" s="3" t="s">
        <v>9</v>
      </c>
    </row>
    <row r="149" spans="2:2">
      <c r="B149" s="3" t="s">
        <v>9</v>
      </c>
    </row>
    <row r="150" spans="2:2">
      <c r="B150" s="3" t="s">
        <v>9</v>
      </c>
    </row>
    <row r="151" spans="2:2">
      <c r="B151" s="3" t="s">
        <v>9</v>
      </c>
    </row>
    <row r="152" spans="2:2">
      <c r="B152" s="3" t="s">
        <v>9</v>
      </c>
    </row>
    <row r="153" spans="2:2">
      <c r="B153" s="3" t="s">
        <v>9</v>
      </c>
    </row>
    <row r="154" spans="2:2">
      <c r="B154" s="3" t="s">
        <v>9</v>
      </c>
    </row>
    <row r="155" spans="2:2">
      <c r="B155" s="3" t="s">
        <v>9</v>
      </c>
    </row>
    <row r="156" spans="2:2">
      <c r="B156" s="3" t="s">
        <v>9</v>
      </c>
    </row>
    <row r="157" spans="2:2">
      <c r="B157" s="3" t="s">
        <v>9</v>
      </c>
    </row>
    <row r="158" spans="2:2">
      <c r="B158" s="3" t="s">
        <v>9</v>
      </c>
    </row>
    <row r="159" spans="2:2">
      <c r="B159" s="3" t="s">
        <v>9</v>
      </c>
    </row>
    <row r="160" spans="2:2">
      <c r="B160" s="3" t="s">
        <v>9</v>
      </c>
    </row>
    <row r="161" spans="2:2">
      <c r="B161" s="3" t="s">
        <v>9</v>
      </c>
    </row>
    <row r="162" spans="2:2">
      <c r="B162" s="3" t="s">
        <v>9</v>
      </c>
    </row>
    <row r="163" spans="2:2">
      <c r="B163" s="3" t="s">
        <v>9</v>
      </c>
    </row>
    <row r="164" spans="2:2">
      <c r="B164" s="3" t="s">
        <v>9</v>
      </c>
    </row>
    <row r="165" spans="2:2">
      <c r="B165" s="3" t="s">
        <v>9</v>
      </c>
    </row>
    <row r="166" spans="2:2">
      <c r="B166" s="3" t="s">
        <v>9</v>
      </c>
    </row>
    <row r="167" spans="2:2">
      <c r="B167" s="3" t="s">
        <v>9</v>
      </c>
    </row>
  </sheetData>
  <mergeCells count="1">
    <mergeCell ref="G4:H4"/>
  </mergeCells>
  <pageMargins left="0.7" right="0.7" top="0.78740157499999996" bottom="0.78740157499999996" header="0.3" footer="0.3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76F72F-8BC7-411E-B5B4-3ED358664584}">
  <dimension ref="B2:V25"/>
  <sheetViews>
    <sheetView tabSelected="1" zoomScale="145" zoomScaleNormal="145" workbookViewId="0">
      <selection activeCell="E16" sqref="E16"/>
    </sheetView>
  </sheetViews>
  <sheetFormatPr baseColWidth="10" defaultRowHeight="14.4"/>
  <sheetData>
    <row r="2" spans="2:22">
      <c r="T2" s="71" t="s">
        <v>174</v>
      </c>
      <c r="U2" s="71">
        <v>5</v>
      </c>
    </row>
    <row r="4" spans="2:22">
      <c r="B4" t="s">
        <v>174</v>
      </c>
      <c r="C4">
        <v>5</v>
      </c>
      <c r="T4" s="49" t="s">
        <v>173</v>
      </c>
      <c r="U4" s="49" t="s">
        <v>172</v>
      </c>
      <c r="V4" s="49" t="s">
        <v>171</v>
      </c>
    </row>
    <row r="5" spans="2:22">
      <c r="T5" s="25">
        <v>0</v>
      </c>
      <c r="U5" s="61">
        <f>_xlfn.POISSON.DIST(T5,$U$2,0)</f>
        <v>6.737946999085467E-3</v>
      </c>
      <c r="V5" s="61">
        <f>POISSON(T5,$U$2,1)</f>
        <v>6.737946999085467E-3</v>
      </c>
    </row>
    <row r="6" spans="2:22">
      <c r="T6" s="25">
        <v>1</v>
      </c>
      <c r="U6" s="61">
        <f>_xlfn.POISSON.DIST(T6,$U$2,0)</f>
        <v>3.368973499542733E-2</v>
      </c>
      <c r="V6" s="61">
        <f>POISSON(T6,$U$2,1)</f>
        <v>4.0427681994512799E-2</v>
      </c>
    </row>
    <row r="7" spans="2:22">
      <c r="B7" s="43" t="s">
        <v>129</v>
      </c>
      <c r="C7" t="s">
        <v>175</v>
      </c>
      <c r="T7" s="25">
        <v>2</v>
      </c>
      <c r="U7" s="61">
        <f>_xlfn.POISSON.DIST(T7,$U$2,0)</f>
        <v>8.4224337488568335E-2</v>
      </c>
      <c r="V7" s="61">
        <f>POISSON(T7,$U$2,1)</f>
        <v>0.12465201948308113</v>
      </c>
    </row>
    <row r="8" spans="2:22">
      <c r="T8" s="25">
        <v>3</v>
      </c>
      <c r="U8" s="61">
        <f>_xlfn.POISSON.DIST(T8,$U$2,0)</f>
        <v>0.14037389581428059</v>
      </c>
      <c r="V8" s="61">
        <f>POISSON(T8,$U$2,1)</f>
        <v>0.26502591529736169</v>
      </c>
    </row>
    <row r="9" spans="2:22">
      <c r="C9" s="25" t="s">
        <v>176</v>
      </c>
      <c r="D9" s="72">
        <f>_xlfn.POISSON.DIST(2,C4,1)</f>
        <v>0.12465201948308113</v>
      </c>
      <c r="T9" s="25">
        <v>4</v>
      </c>
      <c r="U9" s="61">
        <f>_xlfn.POISSON.DIST(T9,$U$2,0)</f>
        <v>0.17546736976785074</v>
      </c>
      <c r="V9" s="61">
        <f>POISSON(T9,$U$2,1)</f>
        <v>0.44049328506521235</v>
      </c>
    </row>
    <row r="10" spans="2:22">
      <c r="C10" s="25" t="s">
        <v>177</v>
      </c>
      <c r="D10" s="72">
        <f>_xlfn.POISSON.DIST(4,C4,1)</f>
        <v>0.44049328506521235</v>
      </c>
      <c r="T10" s="25">
        <v>5</v>
      </c>
      <c r="U10" s="61">
        <f>_xlfn.POISSON.DIST(T10,$U$2,0)</f>
        <v>0.17546736976785071</v>
      </c>
      <c r="V10" s="61">
        <f>POISSON(T10,$U$2,1)</f>
        <v>0.61596065483306306</v>
      </c>
    </row>
    <row r="11" spans="2:22">
      <c r="T11" s="25">
        <v>6</v>
      </c>
      <c r="U11" s="61">
        <f>_xlfn.POISSON.DIST(T11,$U$2,0)</f>
        <v>0.14622280813987559</v>
      </c>
      <c r="V11" s="61">
        <f>POISSON(T11,$U$2,1)</f>
        <v>0.7621834629729386</v>
      </c>
    </row>
    <row r="12" spans="2:22">
      <c r="C12" s="26" t="s">
        <v>178</v>
      </c>
      <c r="D12" s="65">
        <f>D10-D9</f>
        <v>0.31584126558213121</v>
      </c>
      <c r="T12" s="25">
        <v>7</v>
      </c>
      <c r="U12" s="61">
        <f>_xlfn.POISSON.DIST(T12,$U$2,0)</f>
        <v>0.104444862957054</v>
      </c>
      <c r="V12" s="61">
        <f>POISSON(T12,$U$2,1)</f>
        <v>0.86662832592999273</v>
      </c>
    </row>
    <row r="13" spans="2:22">
      <c r="T13" s="25">
        <v>8</v>
      </c>
      <c r="U13" s="61">
        <f>_xlfn.POISSON.DIST(T13,$U$2,0)</f>
        <v>6.5278039348158706E-2</v>
      </c>
      <c r="V13" s="61">
        <f>POISSON(T13,$U$2,1)</f>
        <v>0.93190636527815141</v>
      </c>
    </row>
    <row r="14" spans="2:22">
      <c r="T14" s="25">
        <v>9</v>
      </c>
      <c r="U14" s="61">
        <f>_xlfn.POISSON.DIST(T14,$U$2,0)</f>
        <v>3.6265577415643749E-2</v>
      </c>
      <c r="V14" s="61">
        <f>POISSON(T14,$U$2,1)</f>
        <v>0.96817194269379514</v>
      </c>
    </row>
    <row r="15" spans="2:22">
      <c r="B15" s="43" t="s">
        <v>133</v>
      </c>
      <c r="C15" s="25" t="s">
        <v>176</v>
      </c>
      <c r="D15" s="72">
        <f>_xlfn.POISSON.DIST(2,C4,1)</f>
        <v>0.12465201948308113</v>
      </c>
      <c r="T15" s="25">
        <v>10</v>
      </c>
      <c r="U15" s="61">
        <f>_xlfn.POISSON.DIST(T15,$U$2,0)</f>
        <v>1.8132788707821874E-2</v>
      </c>
      <c r="V15" s="61">
        <f>POISSON(T15,$U$2,1)</f>
        <v>0.98630473140161712</v>
      </c>
    </row>
    <row r="16" spans="2:22">
      <c r="C16" s="26" t="s">
        <v>179</v>
      </c>
      <c r="D16" s="65">
        <f>1-D15</f>
        <v>0.87534798051691887</v>
      </c>
      <c r="T16" s="25">
        <v>11</v>
      </c>
      <c r="U16" s="61">
        <f>_xlfn.POISSON.DIST(T16,$U$2,0)</f>
        <v>8.2421766853735742E-3</v>
      </c>
      <c r="V16" s="61">
        <f>POISSON(T16,$U$2,1)</f>
        <v>0.99454690808699064</v>
      </c>
    </row>
    <row r="17" spans="20:22">
      <c r="T17" s="25">
        <v>12</v>
      </c>
      <c r="U17" s="61">
        <f>_xlfn.POISSON.DIST(T17,$U$2,0)</f>
        <v>3.4342402855723282E-3</v>
      </c>
      <c r="V17" s="61">
        <f>POISSON(T17,$U$2,1)</f>
        <v>0.99798114837256291</v>
      </c>
    </row>
    <row r="18" spans="20:22">
      <c r="T18" s="25">
        <v>13</v>
      </c>
      <c r="U18" s="61">
        <f>_xlfn.POISSON.DIST(T18,$U$2,0)</f>
        <v>1.3208616482970471E-3</v>
      </c>
      <c r="V18" s="61">
        <f>POISSON(T18,$U$2,1)</f>
        <v>0.99930201002086005</v>
      </c>
    </row>
    <row r="19" spans="20:22">
      <c r="T19" s="25">
        <v>14</v>
      </c>
      <c r="U19" s="61">
        <f>_xlfn.POISSON.DIST(T19,$U$2,0)</f>
        <v>4.7173630296323246E-4</v>
      </c>
      <c r="V19" s="61">
        <f>POISSON(T19,$U$2,1)</f>
        <v>0.99977374632382321</v>
      </c>
    </row>
    <row r="20" spans="20:22">
      <c r="T20" s="25">
        <v>15</v>
      </c>
      <c r="U20" s="61">
        <f>_xlfn.POISSON.DIST(T20,$U$2,0)</f>
        <v>1.5724543432107704E-4</v>
      </c>
      <c r="V20" s="61">
        <f>POISSON(T20,$U$2,1)</f>
        <v>0.99993099175814426</v>
      </c>
    </row>
    <row r="21" spans="20:22">
      <c r="T21" s="25">
        <v>16</v>
      </c>
      <c r="U21" s="61">
        <f>_xlfn.POISSON.DIST(T21,$U$2,0)</f>
        <v>4.9139198225336609E-5</v>
      </c>
      <c r="V21" s="61">
        <f>POISSON(T21,$U$2,1)</f>
        <v>0.99998013095636962</v>
      </c>
    </row>
    <row r="22" spans="20:22">
      <c r="T22" s="25">
        <v>17</v>
      </c>
      <c r="U22" s="61">
        <f>_xlfn.POISSON.DIST(T22,$U$2,0)</f>
        <v>1.4452705360393124E-5</v>
      </c>
      <c r="V22" s="61">
        <f>POISSON(T22,$U$2,1)</f>
        <v>0.99999458366173011</v>
      </c>
    </row>
    <row r="23" spans="20:22">
      <c r="T23" s="25">
        <v>18</v>
      </c>
      <c r="U23" s="61">
        <f>_xlfn.POISSON.DIST(T23,$U$2,0)</f>
        <v>4.0146403778869831E-6</v>
      </c>
      <c r="V23" s="61">
        <f>POISSON(T23,$U$2,1)</f>
        <v>0.99999859830210791</v>
      </c>
    </row>
    <row r="24" spans="20:22">
      <c r="T24" s="25">
        <v>19</v>
      </c>
      <c r="U24" s="61">
        <f>_xlfn.POISSON.DIST(T24,$U$2,0)</f>
        <v>1.0564843099702586E-6</v>
      </c>
      <c r="V24" s="61">
        <f>POISSON(T24,$U$2,1)</f>
        <v>0.99999965478641784</v>
      </c>
    </row>
    <row r="25" spans="20:22">
      <c r="T25" s="25">
        <v>20</v>
      </c>
      <c r="U25" s="61">
        <f>_xlfn.POISSON.DIST(T25,$U$2,0)</f>
        <v>2.6412107749256427E-7</v>
      </c>
      <c r="V25" s="61">
        <f>POISSON(T25,$U$2,1)</f>
        <v>0.9999999189074954</v>
      </c>
    </row>
  </sheetData>
  <pageMargins left="0.7" right="0.7" top="0.78740157499999996" bottom="0.78740157499999996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9053A-6360-4D64-864D-ECD49D761170}">
  <dimension ref="B4:D20"/>
  <sheetViews>
    <sheetView showGridLines="0" zoomScale="115" zoomScaleNormal="115" workbookViewId="0">
      <selection activeCell="D14" sqref="D14:D18"/>
    </sheetView>
  </sheetViews>
  <sheetFormatPr baseColWidth="10" defaultRowHeight="14.4"/>
  <cols>
    <col min="1" max="1" width="23.5546875" style="9" customWidth="1"/>
    <col min="2" max="2" width="12.33203125" style="9" customWidth="1"/>
    <col min="3" max="4" width="21.5546875" style="9" customWidth="1"/>
    <col min="5" max="16384" width="11.5546875" style="9"/>
  </cols>
  <sheetData>
    <row r="4" spans="2:4" ht="30.6" customHeight="1">
      <c r="B4" s="8" t="s">
        <v>10</v>
      </c>
      <c r="C4" s="8" t="s">
        <v>11</v>
      </c>
      <c r="D4" s="8" t="s">
        <v>12</v>
      </c>
    </row>
    <row r="6" spans="2:4" ht="18.600000000000001" customHeight="1">
      <c r="B6" s="10" t="s">
        <v>13</v>
      </c>
      <c r="C6" s="11">
        <v>3</v>
      </c>
      <c r="D6" s="58" t="s">
        <v>14</v>
      </c>
    </row>
    <row r="7" spans="2:4" ht="18.600000000000001" customHeight="1">
      <c r="B7" s="10" t="s">
        <v>15</v>
      </c>
      <c r="C7" s="11">
        <v>6</v>
      </c>
      <c r="D7" s="58"/>
    </row>
    <row r="8" spans="2:4" ht="18.600000000000001" customHeight="1">
      <c r="B8" s="10" t="s">
        <v>16</v>
      </c>
      <c r="C8" s="11">
        <v>7</v>
      </c>
      <c r="D8" s="58"/>
    </row>
    <row r="9" spans="2:4" ht="18.600000000000001" customHeight="1">
      <c r="B9" s="10" t="s">
        <v>17</v>
      </c>
      <c r="C9" s="11">
        <v>9</v>
      </c>
      <c r="D9" s="58"/>
    </row>
    <row r="10" spans="2:4" ht="18.600000000000001" customHeight="1">
      <c r="B10" s="10" t="s">
        <v>18</v>
      </c>
      <c r="C10" s="11">
        <v>5</v>
      </c>
      <c r="D10" s="58"/>
    </row>
    <row r="11" spans="2:4" ht="18.600000000000001" customHeight="1">
      <c r="B11" s="10" t="s">
        <v>19</v>
      </c>
      <c r="C11" s="11">
        <v>11</v>
      </c>
      <c r="D11" s="58"/>
    </row>
    <row r="12" spans="2:4" ht="18.600000000000001" customHeight="1">
      <c r="B12" s="10" t="s">
        <v>20</v>
      </c>
      <c r="C12" s="11">
        <v>9</v>
      </c>
      <c r="D12" s="58"/>
    </row>
    <row r="13" spans="2:4" ht="21" customHeight="1"/>
    <row r="14" spans="2:4" ht="21" customHeight="1">
      <c r="B14" s="10" t="s">
        <v>21</v>
      </c>
      <c r="C14" s="11">
        <v>10</v>
      </c>
      <c r="D14" s="58" t="s">
        <v>22</v>
      </c>
    </row>
    <row r="15" spans="2:4" ht="21" customHeight="1">
      <c r="B15" s="10" t="s">
        <v>23</v>
      </c>
      <c r="C15" s="11">
        <v>8</v>
      </c>
      <c r="D15" s="58"/>
    </row>
    <row r="16" spans="2:4" ht="21" customHeight="1">
      <c r="B16" s="10" t="s">
        <v>24</v>
      </c>
      <c r="C16" s="11">
        <v>15</v>
      </c>
      <c r="D16" s="58"/>
    </row>
    <row r="17" spans="2:4" ht="21" customHeight="1">
      <c r="B17" s="10" t="s">
        <v>25</v>
      </c>
      <c r="C17" s="11">
        <v>10</v>
      </c>
      <c r="D17" s="58"/>
    </row>
    <row r="18" spans="2:4" ht="21" customHeight="1">
      <c r="B18" s="10" t="s">
        <v>38</v>
      </c>
      <c r="C18" s="11">
        <v>7</v>
      </c>
      <c r="D18" s="58"/>
    </row>
    <row r="20" spans="2:4">
      <c r="B20" s="12" t="s">
        <v>26</v>
      </c>
      <c r="C20" s="59">
        <v>100</v>
      </c>
      <c r="D20" s="59"/>
    </row>
  </sheetData>
  <mergeCells count="3">
    <mergeCell ref="D6:D12"/>
    <mergeCell ref="C20:D20"/>
    <mergeCell ref="D14:D18"/>
  </mergeCell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16</vt:i4>
      </vt:variant>
    </vt:vector>
  </HeadingPairs>
  <TitlesOfParts>
    <vt:vector size="16" baseType="lpstr">
      <vt:lpstr>Disclaimer</vt:lpstr>
      <vt:lpstr>Intro</vt:lpstr>
      <vt:lpstr>Rohdaten</vt:lpstr>
      <vt:lpstr>a)</vt:lpstr>
      <vt:lpstr>b)</vt:lpstr>
      <vt:lpstr>c)</vt:lpstr>
      <vt:lpstr>d)</vt:lpstr>
      <vt:lpstr>e)</vt:lpstr>
      <vt:lpstr>f)</vt:lpstr>
      <vt:lpstr>g)</vt:lpstr>
      <vt:lpstr>h)</vt:lpstr>
      <vt:lpstr>i)</vt:lpstr>
      <vt:lpstr>j)</vt:lpstr>
      <vt:lpstr>k)</vt:lpstr>
      <vt:lpstr>l)</vt:lpstr>
      <vt:lpstr>Punkte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</dc:creator>
  <cp:lastModifiedBy>Fabio</cp:lastModifiedBy>
  <dcterms:created xsi:type="dcterms:W3CDTF">2020-02-25T13:36:28Z</dcterms:created>
  <dcterms:modified xsi:type="dcterms:W3CDTF">2020-02-26T10:31:49Z</dcterms:modified>
</cp:coreProperties>
</file>